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7635" firstSheet="1" activeTab="1"/>
  </bookViews>
  <sheets>
    <sheet name="foxz" sheetId="2" state="veryHidden" r:id="rId1"/>
    <sheet name="Sheet1" sheetId="1" r:id="rId2"/>
  </sheets>
  <definedNames>
    <definedName name="_xlnm.Print_Titles" localSheetId="1">Sheet1!$6:$7</definedName>
  </definedNames>
  <calcPr calcId="152511"/>
</workbook>
</file>

<file path=xl/calcChain.xml><?xml version="1.0" encoding="utf-8"?>
<calcChain xmlns="http://schemas.openxmlformats.org/spreadsheetml/2006/main">
  <c r="N22" i="1" l="1"/>
  <c r="K22" i="1" l="1"/>
  <c r="O22" i="1"/>
  <c r="D22" i="1"/>
  <c r="E22" i="1"/>
  <c r="H8" i="1" l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M21" i="1" l="1"/>
  <c r="M22" i="1" s="1"/>
  <c r="L10" i="1"/>
  <c r="L11" i="1"/>
  <c r="L12" i="1"/>
  <c r="L13" i="1"/>
  <c r="L14" i="1"/>
  <c r="L15" i="1"/>
  <c r="L16" i="1"/>
  <c r="L17" i="1"/>
  <c r="L18" i="1"/>
  <c r="L19" i="1"/>
  <c r="L20" i="1"/>
  <c r="L21" i="1"/>
  <c r="L9" i="1"/>
  <c r="L22" i="1" l="1"/>
</calcChain>
</file>

<file path=xl/sharedStrings.xml><?xml version="1.0" encoding="utf-8"?>
<sst xmlns="http://schemas.openxmlformats.org/spreadsheetml/2006/main" count="40" uniqueCount="36">
  <si>
    <t>STT</t>
  </si>
  <si>
    <t>Thị trấn Mường Tè</t>
  </si>
  <si>
    <t>Xã Pa Ủ</t>
  </si>
  <si>
    <t>Xã Mường Tè</t>
  </si>
  <si>
    <t>Xã Vàng San</t>
  </si>
  <si>
    <t>Xã Can Hồ</t>
  </si>
  <si>
    <t>Xã Ka Lăng</t>
  </si>
  <si>
    <t>Xã Thu Lũm</t>
  </si>
  <si>
    <t>Xã Bum Nưa</t>
  </si>
  <si>
    <t>Xã Mù Cả</t>
  </si>
  <si>
    <t>Xã Tá Bạ</t>
  </si>
  <si>
    <t>Xã Pa Vệ Sủ</t>
  </si>
  <si>
    <t>Xã Nậm Khao</t>
  </si>
  <si>
    <t>Xã Bum Tở</t>
  </si>
  <si>
    <t>Xã Tà Tổng</t>
  </si>
  <si>
    <t>Xã</t>
  </si>
  <si>
    <t>Phường</t>
  </si>
  <si>
    <t>Thị trấn</t>
  </si>
  <si>
    <t>Diện tích</t>
  </si>
  <si>
    <t>Dân số</t>
  </si>
  <si>
    <t>Phân loại ĐVHC cấp xã</t>
  </si>
  <si>
    <t>TỔNG</t>
  </si>
  <si>
    <t>Tên đơn vị hành chính cấp xã</t>
  </si>
  <si>
    <t>Quy định tiêu chuẩn ĐVHC</t>
  </si>
  <si>
    <t>Mức cao hơn/thấp hơn so với tiêu chuẩn ĐVHC</t>
  </si>
  <si>
    <t>Dân số
(người)</t>
  </si>
  <si>
    <r>
      <t>- Xã: NQ 1211/2016/UBTVQH13 ngày 25/5/2016 của UBTVQH quy định tiêu chuẩn: diện tích tự nhiên 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5.000 người; Nghị định 33/2023/NĐ-CP quy định: xã tăng thêm 100% diện tích (50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(2.500 người) thì được tăng thêm 1 biên chế</t>
    </r>
  </si>
  <si>
    <r>
      <t>- Phường: NQ 1211/2016/UBTVQH13 ngày 25/5/2016 của UBTVQH quy định tiêu chuẩn: diện tích tự nhiên 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7.000 người; Nghị định 33/2023/NĐ-CP quy định: phường tăng thêm 100% diện tích (5,5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(3.500 người) thì được tăng thêm 1 biên chế</t>
    </r>
  </si>
  <si>
    <r>
      <t>- Thị trấn: NQ 1211/2016/UBTVQH13 ngày 25/5/2016 của UBTVQH quy định tiêu chuẩn: diện tích tự nhiên 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dân số 8.000 người; Nghị định 33/2023/NĐ-CP quy định: thị trấn tăng thêm 100% diện tích (14 km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 hoặc 1/2 dân số (4.000 người) thì được tăng thêm 1 biên chế</t>
    </r>
  </si>
  <si>
    <r>
      <t>Diện tích
 tự nhiên
(km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</si>
  <si>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r>
      <t>Diện tích
(km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</si>
  <si>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Biên chế giao theo khoản 1 Điều 6</t>
  </si>
  <si>
    <t>Biên chế tăng thêm theo khoản 2 Điều 6</t>
  </si>
  <si>
    <t>Biên chế giao năm 2024</t>
  </si>
  <si>
    <t>Biên chế hiện có mặt</t>
  </si>
  <si>
    <r>
      <t xml:space="preserve">GIAO SỐ LƯỢNG BIÊN CHẾ CÁN BỘ, CÔNG CHỨC CẤP XÃ NĂM 2024
</t>
    </r>
    <r>
      <rPr>
        <i/>
        <sz val="12"/>
        <rFont val="Times New Roman"/>
        <family val="1"/>
      </rPr>
      <t>(Kèm theo Tờ trình số:            /TTr-UBND ngày        /      /2024 của UBND huyện)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</si>
</sst>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(* #,##0_);_(* \(#,##0\);_(* &quot;-&quot;??_);_(@_)"/>
    <numFmt numFmtId="166" formatCode="_-* #,##0.0\ _₫_-;\-* #,##0.0\ _₫_-;_-* &quot;-&quot;??\ _₫_-;_-@_-"/>
    <numFmt numFmtId="167" formatCode="_-* #,##0\ _₫_-;\-* #,##0\ _₫_-;_-* &quot;-&quot;??\ _₫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3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1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1" fontId="3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0</xdr:row>
      <xdr:rowOff>533400</xdr:rowOff>
    </xdr:from>
    <xdr:to>
      <xdr:col>8</xdr:col>
      <xdr:colOff>57150</xdr:colOff>
      <xdr:row>0</xdr:row>
      <xdr:rowOff>542925</xdr:rowOff>
    </xdr:to>
    <xdr:cxnSp macro="">
      <xdr:nvCxnSpPr>
        <xdr:cNvPr id="3" name="Straight Connector 2"/>
        <xdr:cNvCxnSpPr/>
      </xdr:nvCxnSpPr>
      <xdr:spPr>
        <a:xfrm>
          <a:off x="3629025" y="533400"/>
          <a:ext cx="20764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zoomScaleNormal="100" workbookViewId="0">
      <pane ySplit="7" topLeftCell="A8" activePane="bottomLeft" state="frozen"/>
      <selection pane="bottomLeft" activeCell="V24" sqref="V24"/>
    </sheetView>
  </sheetViews>
  <sheetFormatPr defaultRowHeight="15.75" x14ac:dyDescent="0.25"/>
  <cols>
    <col min="1" max="1" width="5.28515625" style="1" customWidth="1"/>
    <col min="2" max="2" width="20.5703125" style="2" bestFit="1" customWidth="1"/>
    <col min="3" max="3" width="8.85546875" style="3" customWidth="1"/>
    <col min="4" max="4" width="11" style="4" bestFit="1" customWidth="1"/>
    <col min="5" max="5" width="9.85546875" style="5" customWidth="1"/>
    <col min="6" max="6" width="10" style="5" customWidth="1"/>
    <col min="7" max="9" width="9.85546875" style="5" customWidth="1"/>
    <col min="10" max="10" width="9" style="3" hidden="1" customWidth="1"/>
    <col min="11" max="11" width="10.28515625" style="1" customWidth="1"/>
    <col min="12" max="12" width="7.28515625" style="5" customWidth="1"/>
    <col min="13" max="13" width="6.85546875" style="1" customWidth="1"/>
    <col min="14" max="14" width="12.5703125" style="1" customWidth="1"/>
    <col min="15" max="15" width="12" style="2" customWidth="1"/>
    <col min="16" max="16" width="10.85546875" style="2" hidden="1" customWidth="1"/>
    <col min="17" max="19" width="9.140625" style="2" hidden="1" customWidth="1"/>
    <col min="20" max="250" width="9.140625" style="2"/>
    <col min="251" max="251" width="5.28515625" style="2" customWidth="1"/>
    <col min="252" max="252" width="23.42578125" style="2" customWidth="1"/>
    <col min="253" max="253" width="11.85546875" style="2" customWidth="1"/>
    <col min="254" max="254" width="11.5703125" style="2" customWidth="1"/>
    <col min="255" max="257" width="0" style="2" hidden="1" customWidth="1"/>
    <col min="258" max="259" width="9" style="2" customWidth="1"/>
    <col min="260" max="260" width="9.5703125" style="2" customWidth="1"/>
    <col min="261" max="261" width="0" style="2" hidden="1" customWidth="1"/>
    <col min="262" max="265" width="9.5703125" style="2" customWidth="1"/>
    <col min="266" max="266" width="9.5703125" style="2" bestFit="1" customWidth="1"/>
    <col min="267" max="267" width="9.140625" style="2"/>
    <col min="268" max="268" width="9.5703125" style="2" bestFit="1" customWidth="1"/>
    <col min="269" max="269" width="10.7109375" style="2" customWidth="1"/>
    <col min="270" max="270" width="9.5703125" style="2" bestFit="1" customWidth="1"/>
    <col min="271" max="506" width="9.140625" style="2"/>
    <col min="507" max="507" width="5.28515625" style="2" customWidth="1"/>
    <col min="508" max="508" width="23.42578125" style="2" customWidth="1"/>
    <col min="509" max="509" width="11.85546875" style="2" customWidth="1"/>
    <col min="510" max="510" width="11.5703125" style="2" customWidth="1"/>
    <col min="511" max="513" width="0" style="2" hidden="1" customWidth="1"/>
    <col min="514" max="515" width="9" style="2" customWidth="1"/>
    <col min="516" max="516" width="9.5703125" style="2" customWidth="1"/>
    <col min="517" max="517" width="0" style="2" hidden="1" customWidth="1"/>
    <col min="518" max="521" width="9.5703125" style="2" customWidth="1"/>
    <col min="522" max="522" width="9.5703125" style="2" bestFit="1" customWidth="1"/>
    <col min="523" max="523" width="9.140625" style="2"/>
    <col min="524" max="524" width="9.5703125" style="2" bestFit="1" customWidth="1"/>
    <col min="525" max="525" width="10.7109375" style="2" customWidth="1"/>
    <col min="526" max="526" width="9.5703125" style="2" bestFit="1" customWidth="1"/>
    <col min="527" max="762" width="9.140625" style="2"/>
    <col min="763" max="763" width="5.28515625" style="2" customWidth="1"/>
    <col min="764" max="764" width="23.42578125" style="2" customWidth="1"/>
    <col min="765" max="765" width="11.85546875" style="2" customWidth="1"/>
    <col min="766" max="766" width="11.5703125" style="2" customWidth="1"/>
    <col min="767" max="769" width="0" style="2" hidden="1" customWidth="1"/>
    <col min="770" max="771" width="9" style="2" customWidth="1"/>
    <col min="772" max="772" width="9.5703125" style="2" customWidth="1"/>
    <col min="773" max="773" width="0" style="2" hidden="1" customWidth="1"/>
    <col min="774" max="777" width="9.5703125" style="2" customWidth="1"/>
    <col min="778" max="778" width="9.5703125" style="2" bestFit="1" customWidth="1"/>
    <col min="779" max="779" width="9.140625" style="2"/>
    <col min="780" max="780" width="9.5703125" style="2" bestFit="1" customWidth="1"/>
    <col min="781" max="781" width="10.7109375" style="2" customWidth="1"/>
    <col min="782" max="782" width="9.5703125" style="2" bestFit="1" customWidth="1"/>
    <col min="783" max="1018" width="9.140625" style="2"/>
    <col min="1019" max="1019" width="5.28515625" style="2" customWidth="1"/>
    <col min="1020" max="1020" width="23.42578125" style="2" customWidth="1"/>
    <col min="1021" max="1021" width="11.85546875" style="2" customWidth="1"/>
    <col min="1022" max="1022" width="11.5703125" style="2" customWidth="1"/>
    <col min="1023" max="1025" width="0" style="2" hidden="1" customWidth="1"/>
    <col min="1026" max="1027" width="9" style="2" customWidth="1"/>
    <col min="1028" max="1028" width="9.5703125" style="2" customWidth="1"/>
    <col min="1029" max="1029" width="0" style="2" hidden="1" customWidth="1"/>
    <col min="1030" max="1033" width="9.5703125" style="2" customWidth="1"/>
    <col min="1034" max="1034" width="9.5703125" style="2" bestFit="1" customWidth="1"/>
    <col min="1035" max="1035" width="9.140625" style="2"/>
    <col min="1036" max="1036" width="9.5703125" style="2" bestFit="1" customWidth="1"/>
    <col min="1037" max="1037" width="10.7109375" style="2" customWidth="1"/>
    <col min="1038" max="1038" width="9.5703125" style="2" bestFit="1" customWidth="1"/>
    <col min="1039" max="1274" width="9.140625" style="2"/>
    <col min="1275" max="1275" width="5.28515625" style="2" customWidth="1"/>
    <col min="1276" max="1276" width="23.42578125" style="2" customWidth="1"/>
    <col min="1277" max="1277" width="11.85546875" style="2" customWidth="1"/>
    <col min="1278" max="1278" width="11.5703125" style="2" customWidth="1"/>
    <col min="1279" max="1281" width="0" style="2" hidden="1" customWidth="1"/>
    <col min="1282" max="1283" width="9" style="2" customWidth="1"/>
    <col min="1284" max="1284" width="9.5703125" style="2" customWidth="1"/>
    <col min="1285" max="1285" width="0" style="2" hidden="1" customWidth="1"/>
    <col min="1286" max="1289" width="9.5703125" style="2" customWidth="1"/>
    <col min="1290" max="1290" width="9.5703125" style="2" bestFit="1" customWidth="1"/>
    <col min="1291" max="1291" width="9.140625" style="2"/>
    <col min="1292" max="1292" width="9.5703125" style="2" bestFit="1" customWidth="1"/>
    <col min="1293" max="1293" width="10.7109375" style="2" customWidth="1"/>
    <col min="1294" max="1294" width="9.5703125" style="2" bestFit="1" customWidth="1"/>
    <col min="1295" max="1530" width="9.140625" style="2"/>
    <col min="1531" max="1531" width="5.28515625" style="2" customWidth="1"/>
    <col min="1532" max="1532" width="23.42578125" style="2" customWidth="1"/>
    <col min="1533" max="1533" width="11.85546875" style="2" customWidth="1"/>
    <col min="1534" max="1534" width="11.5703125" style="2" customWidth="1"/>
    <col min="1535" max="1537" width="0" style="2" hidden="1" customWidth="1"/>
    <col min="1538" max="1539" width="9" style="2" customWidth="1"/>
    <col min="1540" max="1540" width="9.5703125" style="2" customWidth="1"/>
    <col min="1541" max="1541" width="0" style="2" hidden="1" customWidth="1"/>
    <col min="1542" max="1545" width="9.5703125" style="2" customWidth="1"/>
    <col min="1546" max="1546" width="9.5703125" style="2" bestFit="1" customWidth="1"/>
    <col min="1547" max="1547" width="9.140625" style="2"/>
    <col min="1548" max="1548" width="9.5703125" style="2" bestFit="1" customWidth="1"/>
    <col min="1549" max="1549" width="10.7109375" style="2" customWidth="1"/>
    <col min="1550" max="1550" width="9.5703125" style="2" bestFit="1" customWidth="1"/>
    <col min="1551" max="1786" width="9.140625" style="2"/>
    <col min="1787" max="1787" width="5.28515625" style="2" customWidth="1"/>
    <col min="1788" max="1788" width="23.42578125" style="2" customWidth="1"/>
    <col min="1789" max="1789" width="11.85546875" style="2" customWidth="1"/>
    <col min="1790" max="1790" width="11.5703125" style="2" customWidth="1"/>
    <col min="1791" max="1793" width="0" style="2" hidden="1" customWidth="1"/>
    <col min="1794" max="1795" width="9" style="2" customWidth="1"/>
    <col min="1796" max="1796" width="9.5703125" style="2" customWidth="1"/>
    <col min="1797" max="1797" width="0" style="2" hidden="1" customWidth="1"/>
    <col min="1798" max="1801" width="9.5703125" style="2" customWidth="1"/>
    <col min="1802" max="1802" width="9.5703125" style="2" bestFit="1" customWidth="1"/>
    <col min="1803" max="1803" width="9.140625" style="2"/>
    <col min="1804" max="1804" width="9.5703125" style="2" bestFit="1" customWidth="1"/>
    <col min="1805" max="1805" width="10.7109375" style="2" customWidth="1"/>
    <col min="1806" max="1806" width="9.5703125" style="2" bestFit="1" customWidth="1"/>
    <col min="1807" max="2042" width="9.140625" style="2"/>
    <col min="2043" max="2043" width="5.28515625" style="2" customWidth="1"/>
    <col min="2044" max="2044" width="23.42578125" style="2" customWidth="1"/>
    <col min="2045" max="2045" width="11.85546875" style="2" customWidth="1"/>
    <col min="2046" max="2046" width="11.5703125" style="2" customWidth="1"/>
    <col min="2047" max="2049" width="0" style="2" hidden="1" customWidth="1"/>
    <col min="2050" max="2051" width="9" style="2" customWidth="1"/>
    <col min="2052" max="2052" width="9.5703125" style="2" customWidth="1"/>
    <col min="2053" max="2053" width="0" style="2" hidden="1" customWidth="1"/>
    <col min="2054" max="2057" width="9.5703125" style="2" customWidth="1"/>
    <col min="2058" max="2058" width="9.5703125" style="2" bestFit="1" customWidth="1"/>
    <col min="2059" max="2059" width="9.140625" style="2"/>
    <col min="2060" max="2060" width="9.5703125" style="2" bestFit="1" customWidth="1"/>
    <col min="2061" max="2061" width="10.7109375" style="2" customWidth="1"/>
    <col min="2062" max="2062" width="9.5703125" style="2" bestFit="1" customWidth="1"/>
    <col min="2063" max="2298" width="9.140625" style="2"/>
    <col min="2299" max="2299" width="5.28515625" style="2" customWidth="1"/>
    <col min="2300" max="2300" width="23.42578125" style="2" customWidth="1"/>
    <col min="2301" max="2301" width="11.85546875" style="2" customWidth="1"/>
    <col min="2302" max="2302" width="11.5703125" style="2" customWidth="1"/>
    <col min="2303" max="2305" width="0" style="2" hidden="1" customWidth="1"/>
    <col min="2306" max="2307" width="9" style="2" customWidth="1"/>
    <col min="2308" max="2308" width="9.5703125" style="2" customWidth="1"/>
    <col min="2309" max="2309" width="0" style="2" hidden="1" customWidth="1"/>
    <col min="2310" max="2313" width="9.5703125" style="2" customWidth="1"/>
    <col min="2314" max="2314" width="9.5703125" style="2" bestFit="1" customWidth="1"/>
    <col min="2315" max="2315" width="9.140625" style="2"/>
    <col min="2316" max="2316" width="9.5703125" style="2" bestFit="1" customWidth="1"/>
    <col min="2317" max="2317" width="10.7109375" style="2" customWidth="1"/>
    <col min="2318" max="2318" width="9.5703125" style="2" bestFit="1" customWidth="1"/>
    <col min="2319" max="2554" width="9.140625" style="2"/>
    <col min="2555" max="2555" width="5.28515625" style="2" customWidth="1"/>
    <col min="2556" max="2556" width="23.42578125" style="2" customWidth="1"/>
    <col min="2557" max="2557" width="11.85546875" style="2" customWidth="1"/>
    <col min="2558" max="2558" width="11.5703125" style="2" customWidth="1"/>
    <col min="2559" max="2561" width="0" style="2" hidden="1" customWidth="1"/>
    <col min="2562" max="2563" width="9" style="2" customWidth="1"/>
    <col min="2564" max="2564" width="9.5703125" style="2" customWidth="1"/>
    <col min="2565" max="2565" width="0" style="2" hidden="1" customWidth="1"/>
    <col min="2566" max="2569" width="9.5703125" style="2" customWidth="1"/>
    <col min="2570" max="2570" width="9.5703125" style="2" bestFit="1" customWidth="1"/>
    <col min="2571" max="2571" width="9.140625" style="2"/>
    <col min="2572" max="2572" width="9.5703125" style="2" bestFit="1" customWidth="1"/>
    <col min="2573" max="2573" width="10.7109375" style="2" customWidth="1"/>
    <col min="2574" max="2574" width="9.5703125" style="2" bestFit="1" customWidth="1"/>
    <col min="2575" max="2810" width="9.140625" style="2"/>
    <col min="2811" max="2811" width="5.28515625" style="2" customWidth="1"/>
    <col min="2812" max="2812" width="23.42578125" style="2" customWidth="1"/>
    <col min="2813" max="2813" width="11.85546875" style="2" customWidth="1"/>
    <col min="2814" max="2814" width="11.5703125" style="2" customWidth="1"/>
    <col min="2815" max="2817" width="0" style="2" hidden="1" customWidth="1"/>
    <col min="2818" max="2819" width="9" style="2" customWidth="1"/>
    <col min="2820" max="2820" width="9.5703125" style="2" customWidth="1"/>
    <col min="2821" max="2821" width="0" style="2" hidden="1" customWidth="1"/>
    <col min="2822" max="2825" width="9.5703125" style="2" customWidth="1"/>
    <col min="2826" max="2826" width="9.5703125" style="2" bestFit="1" customWidth="1"/>
    <col min="2827" max="2827" width="9.140625" style="2"/>
    <col min="2828" max="2828" width="9.5703125" style="2" bestFit="1" customWidth="1"/>
    <col min="2829" max="2829" width="10.7109375" style="2" customWidth="1"/>
    <col min="2830" max="2830" width="9.5703125" style="2" bestFit="1" customWidth="1"/>
    <col min="2831" max="3066" width="9.140625" style="2"/>
    <col min="3067" max="3067" width="5.28515625" style="2" customWidth="1"/>
    <col min="3068" max="3068" width="23.42578125" style="2" customWidth="1"/>
    <col min="3069" max="3069" width="11.85546875" style="2" customWidth="1"/>
    <col min="3070" max="3070" width="11.5703125" style="2" customWidth="1"/>
    <col min="3071" max="3073" width="0" style="2" hidden="1" customWidth="1"/>
    <col min="3074" max="3075" width="9" style="2" customWidth="1"/>
    <col min="3076" max="3076" width="9.5703125" style="2" customWidth="1"/>
    <col min="3077" max="3077" width="0" style="2" hidden="1" customWidth="1"/>
    <col min="3078" max="3081" width="9.5703125" style="2" customWidth="1"/>
    <col min="3082" max="3082" width="9.5703125" style="2" bestFit="1" customWidth="1"/>
    <col min="3083" max="3083" width="9.140625" style="2"/>
    <col min="3084" max="3084" width="9.5703125" style="2" bestFit="1" customWidth="1"/>
    <col min="3085" max="3085" width="10.7109375" style="2" customWidth="1"/>
    <col min="3086" max="3086" width="9.5703125" style="2" bestFit="1" customWidth="1"/>
    <col min="3087" max="3322" width="9.140625" style="2"/>
    <col min="3323" max="3323" width="5.28515625" style="2" customWidth="1"/>
    <col min="3324" max="3324" width="23.42578125" style="2" customWidth="1"/>
    <col min="3325" max="3325" width="11.85546875" style="2" customWidth="1"/>
    <col min="3326" max="3326" width="11.5703125" style="2" customWidth="1"/>
    <col min="3327" max="3329" width="0" style="2" hidden="1" customWidth="1"/>
    <col min="3330" max="3331" width="9" style="2" customWidth="1"/>
    <col min="3332" max="3332" width="9.5703125" style="2" customWidth="1"/>
    <col min="3333" max="3333" width="0" style="2" hidden="1" customWidth="1"/>
    <col min="3334" max="3337" width="9.5703125" style="2" customWidth="1"/>
    <col min="3338" max="3338" width="9.5703125" style="2" bestFit="1" customWidth="1"/>
    <col min="3339" max="3339" width="9.140625" style="2"/>
    <col min="3340" max="3340" width="9.5703125" style="2" bestFit="1" customWidth="1"/>
    <col min="3341" max="3341" width="10.7109375" style="2" customWidth="1"/>
    <col min="3342" max="3342" width="9.5703125" style="2" bestFit="1" customWidth="1"/>
    <col min="3343" max="3578" width="9.140625" style="2"/>
    <col min="3579" max="3579" width="5.28515625" style="2" customWidth="1"/>
    <col min="3580" max="3580" width="23.42578125" style="2" customWidth="1"/>
    <col min="3581" max="3581" width="11.85546875" style="2" customWidth="1"/>
    <col min="3582" max="3582" width="11.5703125" style="2" customWidth="1"/>
    <col min="3583" max="3585" width="0" style="2" hidden="1" customWidth="1"/>
    <col min="3586" max="3587" width="9" style="2" customWidth="1"/>
    <col min="3588" max="3588" width="9.5703125" style="2" customWidth="1"/>
    <col min="3589" max="3589" width="0" style="2" hidden="1" customWidth="1"/>
    <col min="3590" max="3593" width="9.5703125" style="2" customWidth="1"/>
    <col min="3594" max="3594" width="9.5703125" style="2" bestFit="1" customWidth="1"/>
    <col min="3595" max="3595" width="9.140625" style="2"/>
    <col min="3596" max="3596" width="9.5703125" style="2" bestFit="1" customWidth="1"/>
    <col min="3597" max="3597" width="10.7109375" style="2" customWidth="1"/>
    <col min="3598" max="3598" width="9.5703125" style="2" bestFit="1" customWidth="1"/>
    <col min="3599" max="3834" width="9.140625" style="2"/>
    <col min="3835" max="3835" width="5.28515625" style="2" customWidth="1"/>
    <col min="3836" max="3836" width="23.42578125" style="2" customWidth="1"/>
    <col min="3837" max="3837" width="11.85546875" style="2" customWidth="1"/>
    <col min="3838" max="3838" width="11.5703125" style="2" customWidth="1"/>
    <col min="3839" max="3841" width="0" style="2" hidden="1" customWidth="1"/>
    <col min="3842" max="3843" width="9" style="2" customWidth="1"/>
    <col min="3844" max="3844" width="9.5703125" style="2" customWidth="1"/>
    <col min="3845" max="3845" width="0" style="2" hidden="1" customWidth="1"/>
    <col min="3846" max="3849" width="9.5703125" style="2" customWidth="1"/>
    <col min="3850" max="3850" width="9.5703125" style="2" bestFit="1" customWidth="1"/>
    <col min="3851" max="3851" width="9.140625" style="2"/>
    <col min="3852" max="3852" width="9.5703125" style="2" bestFit="1" customWidth="1"/>
    <col min="3853" max="3853" width="10.7109375" style="2" customWidth="1"/>
    <col min="3854" max="3854" width="9.5703125" style="2" bestFit="1" customWidth="1"/>
    <col min="3855" max="4090" width="9.140625" style="2"/>
    <col min="4091" max="4091" width="5.28515625" style="2" customWidth="1"/>
    <col min="4092" max="4092" width="23.42578125" style="2" customWidth="1"/>
    <col min="4093" max="4093" width="11.85546875" style="2" customWidth="1"/>
    <col min="4094" max="4094" width="11.5703125" style="2" customWidth="1"/>
    <col min="4095" max="4097" width="0" style="2" hidden="1" customWidth="1"/>
    <col min="4098" max="4099" width="9" style="2" customWidth="1"/>
    <col min="4100" max="4100" width="9.5703125" style="2" customWidth="1"/>
    <col min="4101" max="4101" width="0" style="2" hidden="1" customWidth="1"/>
    <col min="4102" max="4105" width="9.5703125" style="2" customWidth="1"/>
    <col min="4106" max="4106" width="9.5703125" style="2" bestFit="1" customWidth="1"/>
    <col min="4107" max="4107" width="9.140625" style="2"/>
    <col min="4108" max="4108" width="9.5703125" style="2" bestFit="1" customWidth="1"/>
    <col min="4109" max="4109" width="10.7109375" style="2" customWidth="1"/>
    <col min="4110" max="4110" width="9.5703125" style="2" bestFit="1" customWidth="1"/>
    <col min="4111" max="4346" width="9.140625" style="2"/>
    <col min="4347" max="4347" width="5.28515625" style="2" customWidth="1"/>
    <col min="4348" max="4348" width="23.42578125" style="2" customWidth="1"/>
    <col min="4349" max="4349" width="11.85546875" style="2" customWidth="1"/>
    <col min="4350" max="4350" width="11.5703125" style="2" customWidth="1"/>
    <col min="4351" max="4353" width="0" style="2" hidden="1" customWidth="1"/>
    <col min="4354" max="4355" width="9" style="2" customWidth="1"/>
    <col min="4356" max="4356" width="9.5703125" style="2" customWidth="1"/>
    <col min="4357" max="4357" width="0" style="2" hidden="1" customWidth="1"/>
    <col min="4358" max="4361" width="9.5703125" style="2" customWidth="1"/>
    <col min="4362" max="4362" width="9.5703125" style="2" bestFit="1" customWidth="1"/>
    <col min="4363" max="4363" width="9.140625" style="2"/>
    <col min="4364" max="4364" width="9.5703125" style="2" bestFit="1" customWidth="1"/>
    <col min="4365" max="4365" width="10.7109375" style="2" customWidth="1"/>
    <col min="4366" max="4366" width="9.5703125" style="2" bestFit="1" customWidth="1"/>
    <col min="4367" max="4602" width="9.140625" style="2"/>
    <col min="4603" max="4603" width="5.28515625" style="2" customWidth="1"/>
    <col min="4604" max="4604" width="23.42578125" style="2" customWidth="1"/>
    <col min="4605" max="4605" width="11.85546875" style="2" customWidth="1"/>
    <col min="4606" max="4606" width="11.5703125" style="2" customWidth="1"/>
    <col min="4607" max="4609" width="0" style="2" hidden="1" customWidth="1"/>
    <col min="4610" max="4611" width="9" style="2" customWidth="1"/>
    <col min="4612" max="4612" width="9.5703125" style="2" customWidth="1"/>
    <col min="4613" max="4613" width="0" style="2" hidden="1" customWidth="1"/>
    <col min="4614" max="4617" width="9.5703125" style="2" customWidth="1"/>
    <col min="4618" max="4618" width="9.5703125" style="2" bestFit="1" customWidth="1"/>
    <col min="4619" max="4619" width="9.140625" style="2"/>
    <col min="4620" max="4620" width="9.5703125" style="2" bestFit="1" customWidth="1"/>
    <col min="4621" max="4621" width="10.7109375" style="2" customWidth="1"/>
    <col min="4622" max="4622" width="9.5703125" style="2" bestFit="1" customWidth="1"/>
    <col min="4623" max="4858" width="9.140625" style="2"/>
    <col min="4859" max="4859" width="5.28515625" style="2" customWidth="1"/>
    <col min="4860" max="4860" width="23.42578125" style="2" customWidth="1"/>
    <col min="4861" max="4861" width="11.85546875" style="2" customWidth="1"/>
    <col min="4862" max="4862" width="11.5703125" style="2" customWidth="1"/>
    <col min="4863" max="4865" width="0" style="2" hidden="1" customWidth="1"/>
    <col min="4866" max="4867" width="9" style="2" customWidth="1"/>
    <col min="4868" max="4868" width="9.5703125" style="2" customWidth="1"/>
    <col min="4869" max="4869" width="0" style="2" hidden="1" customWidth="1"/>
    <col min="4870" max="4873" width="9.5703125" style="2" customWidth="1"/>
    <col min="4874" max="4874" width="9.5703125" style="2" bestFit="1" customWidth="1"/>
    <col min="4875" max="4875" width="9.140625" style="2"/>
    <col min="4876" max="4876" width="9.5703125" style="2" bestFit="1" customWidth="1"/>
    <col min="4877" max="4877" width="10.7109375" style="2" customWidth="1"/>
    <col min="4878" max="4878" width="9.5703125" style="2" bestFit="1" customWidth="1"/>
    <col min="4879" max="5114" width="9.140625" style="2"/>
    <col min="5115" max="5115" width="5.28515625" style="2" customWidth="1"/>
    <col min="5116" max="5116" width="23.42578125" style="2" customWidth="1"/>
    <col min="5117" max="5117" width="11.85546875" style="2" customWidth="1"/>
    <col min="5118" max="5118" width="11.5703125" style="2" customWidth="1"/>
    <col min="5119" max="5121" width="0" style="2" hidden="1" customWidth="1"/>
    <col min="5122" max="5123" width="9" style="2" customWidth="1"/>
    <col min="5124" max="5124" width="9.5703125" style="2" customWidth="1"/>
    <col min="5125" max="5125" width="0" style="2" hidden="1" customWidth="1"/>
    <col min="5126" max="5129" width="9.5703125" style="2" customWidth="1"/>
    <col min="5130" max="5130" width="9.5703125" style="2" bestFit="1" customWidth="1"/>
    <col min="5131" max="5131" width="9.140625" style="2"/>
    <col min="5132" max="5132" width="9.5703125" style="2" bestFit="1" customWidth="1"/>
    <col min="5133" max="5133" width="10.7109375" style="2" customWidth="1"/>
    <col min="5134" max="5134" width="9.5703125" style="2" bestFit="1" customWidth="1"/>
    <col min="5135" max="5370" width="9.140625" style="2"/>
    <col min="5371" max="5371" width="5.28515625" style="2" customWidth="1"/>
    <col min="5372" max="5372" width="23.42578125" style="2" customWidth="1"/>
    <col min="5373" max="5373" width="11.85546875" style="2" customWidth="1"/>
    <col min="5374" max="5374" width="11.5703125" style="2" customWidth="1"/>
    <col min="5375" max="5377" width="0" style="2" hidden="1" customWidth="1"/>
    <col min="5378" max="5379" width="9" style="2" customWidth="1"/>
    <col min="5380" max="5380" width="9.5703125" style="2" customWidth="1"/>
    <col min="5381" max="5381" width="0" style="2" hidden="1" customWidth="1"/>
    <col min="5382" max="5385" width="9.5703125" style="2" customWidth="1"/>
    <col min="5386" max="5386" width="9.5703125" style="2" bestFit="1" customWidth="1"/>
    <col min="5387" max="5387" width="9.140625" style="2"/>
    <col min="5388" max="5388" width="9.5703125" style="2" bestFit="1" customWidth="1"/>
    <col min="5389" max="5389" width="10.7109375" style="2" customWidth="1"/>
    <col min="5390" max="5390" width="9.5703125" style="2" bestFit="1" customWidth="1"/>
    <col min="5391" max="5626" width="9.140625" style="2"/>
    <col min="5627" max="5627" width="5.28515625" style="2" customWidth="1"/>
    <col min="5628" max="5628" width="23.42578125" style="2" customWidth="1"/>
    <col min="5629" max="5629" width="11.85546875" style="2" customWidth="1"/>
    <col min="5630" max="5630" width="11.5703125" style="2" customWidth="1"/>
    <col min="5631" max="5633" width="0" style="2" hidden="1" customWidth="1"/>
    <col min="5634" max="5635" width="9" style="2" customWidth="1"/>
    <col min="5636" max="5636" width="9.5703125" style="2" customWidth="1"/>
    <col min="5637" max="5637" width="0" style="2" hidden="1" customWidth="1"/>
    <col min="5638" max="5641" width="9.5703125" style="2" customWidth="1"/>
    <col min="5642" max="5642" width="9.5703125" style="2" bestFit="1" customWidth="1"/>
    <col min="5643" max="5643" width="9.140625" style="2"/>
    <col min="5644" max="5644" width="9.5703125" style="2" bestFit="1" customWidth="1"/>
    <col min="5645" max="5645" width="10.7109375" style="2" customWidth="1"/>
    <col min="5646" max="5646" width="9.5703125" style="2" bestFit="1" customWidth="1"/>
    <col min="5647" max="5882" width="9.140625" style="2"/>
    <col min="5883" max="5883" width="5.28515625" style="2" customWidth="1"/>
    <col min="5884" max="5884" width="23.42578125" style="2" customWidth="1"/>
    <col min="5885" max="5885" width="11.85546875" style="2" customWidth="1"/>
    <col min="5886" max="5886" width="11.5703125" style="2" customWidth="1"/>
    <col min="5887" max="5889" width="0" style="2" hidden="1" customWidth="1"/>
    <col min="5890" max="5891" width="9" style="2" customWidth="1"/>
    <col min="5892" max="5892" width="9.5703125" style="2" customWidth="1"/>
    <col min="5893" max="5893" width="0" style="2" hidden="1" customWidth="1"/>
    <col min="5894" max="5897" width="9.5703125" style="2" customWidth="1"/>
    <col min="5898" max="5898" width="9.5703125" style="2" bestFit="1" customWidth="1"/>
    <col min="5899" max="5899" width="9.140625" style="2"/>
    <col min="5900" max="5900" width="9.5703125" style="2" bestFit="1" customWidth="1"/>
    <col min="5901" max="5901" width="10.7109375" style="2" customWidth="1"/>
    <col min="5902" max="5902" width="9.5703125" style="2" bestFit="1" customWidth="1"/>
    <col min="5903" max="6138" width="9.140625" style="2"/>
    <col min="6139" max="6139" width="5.28515625" style="2" customWidth="1"/>
    <col min="6140" max="6140" width="23.42578125" style="2" customWidth="1"/>
    <col min="6141" max="6141" width="11.85546875" style="2" customWidth="1"/>
    <col min="6142" max="6142" width="11.5703125" style="2" customWidth="1"/>
    <col min="6143" max="6145" width="0" style="2" hidden="1" customWidth="1"/>
    <col min="6146" max="6147" width="9" style="2" customWidth="1"/>
    <col min="6148" max="6148" width="9.5703125" style="2" customWidth="1"/>
    <col min="6149" max="6149" width="0" style="2" hidden="1" customWidth="1"/>
    <col min="6150" max="6153" width="9.5703125" style="2" customWidth="1"/>
    <col min="6154" max="6154" width="9.5703125" style="2" bestFit="1" customWidth="1"/>
    <col min="6155" max="6155" width="9.140625" style="2"/>
    <col min="6156" max="6156" width="9.5703125" style="2" bestFit="1" customWidth="1"/>
    <col min="6157" max="6157" width="10.7109375" style="2" customWidth="1"/>
    <col min="6158" max="6158" width="9.5703125" style="2" bestFit="1" customWidth="1"/>
    <col min="6159" max="6394" width="9.140625" style="2"/>
    <col min="6395" max="6395" width="5.28515625" style="2" customWidth="1"/>
    <col min="6396" max="6396" width="23.42578125" style="2" customWidth="1"/>
    <col min="6397" max="6397" width="11.85546875" style="2" customWidth="1"/>
    <col min="6398" max="6398" width="11.5703125" style="2" customWidth="1"/>
    <col min="6399" max="6401" width="0" style="2" hidden="1" customWidth="1"/>
    <col min="6402" max="6403" width="9" style="2" customWidth="1"/>
    <col min="6404" max="6404" width="9.5703125" style="2" customWidth="1"/>
    <col min="6405" max="6405" width="0" style="2" hidden="1" customWidth="1"/>
    <col min="6406" max="6409" width="9.5703125" style="2" customWidth="1"/>
    <col min="6410" max="6410" width="9.5703125" style="2" bestFit="1" customWidth="1"/>
    <col min="6411" max="6411" width="9.140625" style="2"/>
    <col min="6412" max="6412" width="9.5703125" style="2" bestFit="1" customWidth="1"/>
    <col min="6413" max="6413" width="10.7109375" style="2" customWidth="1"/>
    <col min="6414" max="6414" width="9.5703125" style="2" bestFit="1" customWidth="1"/>
    <col min="6415" max="6650" width="9.140625" style="2"/>
    <col min="6651" max="6651" width="5.28515625" style="2" customWidth="1"/>
    <col min="6652" max="6652" width="23.42578125" style="2" customWidth="1"/>
    <col min="6653" max="6653" width="11.85546875" style="2" customWidth="1"/>
    <col min="6654" max="6654" width="11.5703125" style="2" customWidth="1"/>
    <col min="6655" max="6657" width="0" style="2" hidden="1" customWidth="1"/>
    <col min="6658" max="6659" width="9" style="2" customWidth="1"/>
    <col min="6660" max="6660" width="9.5703125" style="2" customWidth="1"/>
    <col min="6661" max="6661" width="0" style="2" hidden="1" customWidth="1"/>
    <col min="6662" max="6665" width="9.5703125" style="2" customWidth="1"/>
    <col min="6666" max="6666" width="9.5703125" style="2" bestFit="1" customWidth="1"/>
    <col min="6667" max="6667" width="9.140625" style="2"/>
    <col min="6668" max="6668" width="9.5703125" style="2" bestFit="1" customWidth="1"/>
    <col min="6669" max="6669" width="10.7109375" style="2" customWidth="1"/>
    <col min="6670" max="6670" width="9.5703125" style="2" bestFit="1" customWidth="1"/>
    <col min="6671" max="6906" width="9.140625" style="2"/>
    <col min="6907" max="6907" width="5.28515625" style="2" customWidth="1"/>
    <col min="6908" max="6908" width="23.42578125" style="2" customWidth="1"/>
    <col min="6909" max="6909" width="11.85546875" style="2" customWidth="1"/>
    <col min="6910" max="6910" width="11.5703125" style="2" customWidth="1"/>
    <col min="6911" max="6913" width="0" style="2" hidden="1" customWidth="1"/>
    <col min="6914" max="6915" width="9" style="2" customWidth="1"/>
    <col min="6916" max="6916" width="9.5703125" style="2" customWidth="1"/>
    <col min="6917" max="6917" width="0" style="2" hidden="1" customWidth="1"/>
    <col min="6918" max="6921" width="9.5703125" style="2" customWidth="1"/>
    <col min="6922" max="6922" width="9.5703125" style="2" bestFit="1" customWidth="1"/>
    <col min="6923" max="6923" width="9.140625" style="2"/>
    <col min="6924" max="6924" width="9.5703125" style="2" bestFit="1" customWidth="1"/>
    <col min="6925" max="6925" width="10.7109375" style="2" customWidth="1"/>
    <col min="6926" max="6926" width="9.5703125" style="2" bestFit="1" customWidth="1"/>
    <col min="6927" max="7162" width="9.140625" style="2"/>
    <col min="7163" max="7163" width="5.28515625" style="2" customWidth="1"/>
    <col min="7164" max="7164" width="23.42578125" style="2" customWidth="1"/>
    <col min="7165" max="7165" width="11.85546875" style="2" customWidth="1"/>
    <col min="7166" max="7166" width="11.5703125" style="2" customWidth="1"/>
    <col min="7167" max="7169" width="0" style="2" hidden="1" customWidth="1"/>
    <col min="7170" max="7171" width="9" style="2" customWidth="1"/>
    <col min="7172" max="7172" width="9.5703125" style="2" customWidth="1"/>
    <col min="7173" max="7173" width="0" style="2" hidden="1" customWidth="1"/>
    <col min="7174" max="7177" width="9.5703125" style="2" customWidth="1"/>
    <col min="7178" max="7178" width="9.5703125" style="2" bestFit="1" customWidth="1"/>
    <col min="7179" max="7179" width="9.140625" style="2"/>
    <col min="7180" max="7180" width="9.5703125" style="2" bestFit="1" customWidth="1"/>
    <col min="7181" max="7181" width="10.7109375" style="2" customWidth="1"/>
    <col min="7182" max="7182" width="9.5703125" style="2" bestFit="1" customWidth="1"/>
    <col min="7183" max="7418" width="9.140625" style="2"/>
    <col min="7419" max="7419" width="5.28515625" style="2" customWidth="1"/>
    <col min="7420" max="7420" width="23.42578125" style="2" customWidth="1"/>
    <col min="7421" max="7421" width="11.85546875" style="2" customWidth="1"/>
    <col min="7422" max="7422" width="11.5703125" style="2" customWidth="1"/>
    <col min="7423" max="7425" width="0" style="2" hidden="1" customWidth="1"/>
    <col min="7426" max="7427" width="9" style="2" customWidth="1"/>
    <col min="7428" max="7428" width="9.5703125" style="2" customWidth="1"/>
    <col min="7429" max="7429" width="0" style="2" hidden="1" customWidth="1"/>
    <col min="7430" max="7433" width="9.5703125" style="2" customWidth="1"/>
    <col min="7434" max="7434" width="9.5703125" style="2" bestFit="1" customWidth="1"/>
    <col min="7435" max="7435" width="9.140625" style="2"/>
    <col min="7436" max="7436" width="9.5703125" style="2" bestFit="1" customWidth="1"/>
    <col min="7437" max="7437" width="10.7109375" style="2" customWidth="1"/>
    <col min="7438" max="7438" width="9.5703125" style="2" bestFit="1" customWidth="1"/>
    <col min="7439" max="7674" width="9.140625" style="2"/>
    <col min="7675" max="7675" width="5.28515625" style="2" customWidth="1"/>
    <col min="7676" max="7676" width="23.42578125" style="2" customWidth="1"/>
    <col min="7677" max="7677" width="11.85546875" style="2" customWidth="1"/>
    <col min="7678" max="7678" width="11.5703125" style="2" customWidth="1"/>
    <col min="7679" max="7681" width="0" style="2" hidden="1" customWidth="1"/>
    <col min="7682" max="7683" width="9" style="2" customWidth="1"/>
    <col min="7684" max="7684" width="9.5703125" style="2" customWidth="1"/>
    <col min="7685" max="7685" width="0" style="2" hidden="1" customWidth="1"/>
    <col min="7686" max="7689" width="9.5703125" style="2" customWidth="1"/>
    <col min="7690" max="7690" width="9.5703125" style="2" bestFit="1" customWidth="1"/>
    <col min="7691" max="7691" width="9.140625" style="2"/>
    <col min="7692" max="7692" width="9.5703125" style="2" bestFit="1" customWidth="1"/>
    <col min="7693" max="7693" width="10.7109375" style="2" customWidth="1"/>
    <col min="7694" max="7694" width="9.5703125" style="2" bestFit="1" customWidth="1"/>
    <col min="7695" max="7930" width="9.140625" style="2"/>
    <col min="7931" max="7931" width="5.28515625" style="2" customWidth="1"/>
    <col min="7932" max="7932" width="23.42578125" style="2" customWidth="1"/>
    <col min="7933" max="7933" width="11.85546875" style="2" customWidth="1"/>
    <col min="7934" max="7934" width="11.5703125" style="2" customWidth="1"/>
    <col min="7935" max="7937" width="0" style="2" hidden="1" customWidth="1"/>
    <col min="7938" max="7939" width="9" style="2" customWidth="1"/>
    <col min="7940" max="7940" width="9.5703125" style="2" customWidth="1"/>
    <col min="7941" max="7941" width="0" style="2" hidden="1" customWidth="1"/>
    <col min="7942" max="7945" width="9.5703125" style="2" customWidth="1"/>
    <col min="7946" max="7946" width="9.5703125" style="2" bestFit="1" customWidth="1"/>
    <col min="7947" max="7947" width="9.140625" style="2"/>
    <col min="7948" max="7948" width="9.5703125" style="2" bestFit="1" customWidth="1"/>
    <col min="7949" max="7949" width="10.7109375" style="2" customWidth="1"/>
    <col min="7950" max="7950" width="9.5703125" style="2" bestFit="1" customWidth="1"/>
    <col min="7951" max="8186" width="9.140625" style="2"/>
    <col min="8187" max="8187" width="5.28515625" style="2" customWidth="1"/>
    <col min="8188" max="8188" width="23.42578125" style="2" customWidth="1"/>
    <col min="8189" max="8189" width="11.85546875" style="2" customWidth="1"/>
    <col min="8190" max="8190" width="11.5703125" style="2" customWidth="1"/>
    <col min="8191" max="8193" width="0" style="2" hidden="1" customWidth="1"/>
    <col min="8194" max="8195" width="9" style="2" customWidth="1"/>
    <col min="8196" max="8196" width="9.5703125" style="2" customWidth="1"/>
    <col min="8197" max="8197" width="0" style="2" hidden="1" customWidth="1"/>
    <col min="8198" max="8201" width="9.5703125" style="2" customWidth="1"/>
    <col min="8202" max="8202" width="9.5703125" style="2" bestFit="1" customWidth="1"/>
    <col min="8203" max="8203" width="9.140625" style="2"/>
    <col min="8204" max="8204" width="9.5703125" style="2" bestFit="1" customWidth="1"/>
    <col min="8205" max="8205" width="10.7109375" style="2" customWidth="1"/>
    <col min="8206" max="8206" width="9.5703125" style="2" bestFit="1" customWidth="1"/>
    <col min="8207" max="8442" width="9.140625" style="2"/>
    <col min="8443" max="8443" width="5.28515625" style="2" customWidth="1"/>
    <col min="8444" max="8444" width="23.42578125" style="2" customWidth="1"/>
    <col min="8445" max="8445" width="11.85546875" style="2" customWidth="1"/>
    <col min="8446" max="8446" width="11.5703125" style="2" customWidth="1"/>
    <col min="8447" max="8449" width="0" style="2" hidden="1" customWidth="1"/>
    <col min="8450" max="8451" width="9" style="2" customWidth="1"/>
    <col min="8452" max="8452" width="9.5703125" style="2" customWidth="1"/>
    <col min="8453" max="8453" width="0" style="2" hidden="1" customWidth="1"/>
    <col min="8454" max="8457" width="9.5703125" style="2" customWidth="1"/>
    <col min="8458" max="8458" width="9.5703125" style="2" bestFit="1" customWidth="1"/>
    <col min="8459" max="8459" width="9.140625" style="2"/>
    <col min="8460" max="8460" width="9.5703125" style="2" bestFit="1" customWidth="1"/>
    <col min="8461" max="8461" width="10.7109375" style="2" customWidth="1"/>
    <col min="8462" max="8462" width="9.5703125" style="2" bestFit="1" customWidth="1"/>
    <col min="8463" max="8698" width="9.140625" style="2"/>
    <col min="8699" max="8699" width="5.28515625" style="2" customWidth="1"/>
    <col min="8700" max="8700" width="23.42578125" style="2" customWidth="1"/>
    <col min="8701" max="8701" width="11.85546875" style="2" customWidth="1"/>
    <col min="8702" max="8702" width="11.5703125" style="2" customWidth="1"/>
    <col min="8703" max="8705" width="0" style="2" hidden="1" customWidth="1"/>
    <col min="8706" max="8707" width="9" style="2" customWidth="1"/>
    <col min="8708" max="8708" width="9.5703125" style="2" customWidth="1"/>
    <col min="8709" max="8709" width="0" style="2" hidden="1" customWidth="1"/>
    <col min="8710" max="8713" width="9.5703125" style="2" customWidth="1"/>
    <col min="8714" max="8714" width="9.5703125" style="2" bestFit="1" customWidth="1"/>
    <col min="8715" max="8715" width="9.140625" style="2"/>
    <col min="8716" max="8716" width="9.5703125" style="2" bestFit="1" customWidth="1"/>
    <col min="8717" max="8717" width="10.7109375" style="2" customWidth="1"/>
    <col min="8718" max="8718" width="9.5703125" style="2" bestFit="1" customWidth="1"/>
    <col min="8719" max="8954" width="9.140625" style="2"/>
    <col min="8955" max="8955" width="5.28515625" style="2" customWidth="1"/>
    <col min="8956" max="8956" width="23.42578125" style="2" customWidth="1"/>
    <col min="8957" max="8957" width="11.85546875" style="2" customWidth="1"/>
    <col min="8958" max="8958" width="11.5703125" style="2" customWidth="1"/>
    <col min="8959" max="8961" width="0" style="2" hidden="1" customWidth="1"/>
    <col min="8962" max="8963" width="9" style="2" customWidth="1"/>
    <col min="8964" max="8964" width="9.5703125" style="2" customWidth="1"/>
    <col min="8965" max="8965" width="0" style="2" hidden="1" customWidth="1"/>
    <col min="8966" max="8969" width="9.5703125" style="2" customWidth="1"/>
    <col min="8970" max="8970" width="9.5703125" style="2" bestFit="1" customWidth="1"/>
    <col min="8971" max="8971" width="9.140625" style="2"/>
    <col min="8972" max="8972" width="9.5703125" style="2" bestFit="1" customWidth="1"/>
    <col min="8973" max="8973" width="10.7109375" style="2" customWidth="1"/>
    <col min="8974" max="8974" width="9.5703125" style="2" bestFit="1" customWidth="1"/>
    <col min="8975" max="9210" width="9.140625" style="2"/>
    <col min="9211" max="9211" width="5.28515625" style="2" customWidth="1"/>
    <col min="9212" max="9212" width="23.42578125" style="2" customWidth="1"/>
    <col min="9213" max="9213" width="11.85546875" style="2" customWidth="1"/>
    <col min="9214" max="9214" width="11.5703125" style="2" customWidth="1"/>
    <col min="9215" max="9217" width="0" style="2" hidden="1" customWidth="1"/>
    <col min="9218" max="9219" width="9" style="2" customWidth="1"/>
    <col min="9220" max="9220" width="9.5703125" style="2" customWidth="1"/>
    <col min="9221" max="9221" width="0" style="2" hidden="1" customWidth="1"/>
    <col min="9222" max="9225" width="9.5703125" style="2" customWidth="1"/>
    <col min="9226" max="9226" width="9.5703125" style="2" bestFit="1" customWidth="1"/>
    <col min="9227" max="9227" width="9.140625" style="2"/>
    <col min="9228" max="9228" width="9.5703125" style="2" bestFit="1" customWidth="1"/>
    <col min="9229" max="9229" width="10.7109375" style="2" customWidth="1"/>
    <col min="9230" max="9230" width="9.5703125" style="2" bestFit="1" customWidth="1"/>
    <col min="9231" max="9466" width="9.140625" style="2"/>
    <col min="9467" max="9467" width="5.28515625" style="2" customWidth="1"/>
    <col min="9468" max="9468" width="23.42578125" style="2" customWidth="1"/>
    <col min="9469" max="9469" width="11.85546875" style="2" customWidth="1"/>
    <col min="9470" max="9470" width="11.5703125" style="2" customWidth="1"/>
    <col min="9471" max="9473" width="0" style="2" hidden="1" customWidth="1"/>
    <col min="9474" max="9475" width="9" style="2" customWidth="1"/>
    <col min="9476" max="9476" width="9.5703125" style="2" customWidth="1"/>
    <col min="9477" max="9477" width="0" style="2" hidden="1" customWidth="1"/>
    <col min="9478" max="9481" width="9.5703125" style="2" customWidth="1"/>
    <col min="9482" max="9482" width="9.5703125" style="2" bestFit="1" customWidth="1"/>
    <col min="9483" max="9483" width="9.140625" style="2"/>
    <col min="9484" max="9484" width="9.5703125" style="2" bestFit="1" customWidth="1"/>
    <col min="9485" max="9485" width="10.7109375" style="2" customWidth="1"/>
    <col min="9486" max="9486" width="9.5703125" style="2" bestFit="1" customWidth="1"/>
    <col min="9487" max="9722" width="9.140625" style="2"/>
    <col min="9723" max="9723" width="5.28515625" style="2" customWidth="1"/>
    <col min="9724" max="9724" width="23.42578125" style="2" customWidth="1"/>
    <col min="9725" max="9725" width="11.85546875" style="2" customWidth="1"/>
    <col min="9726" max="9726" width="11.5703125" style="2" customWidth="1"/>
    <col min="9727" max="9729" width="0" style="2" hidden="1" customWidth="1"/>
    <col min="9730" max="9731" width="9" style="2" customWidth="1"/>
    <col min="9732" max="9732" width="9.5703125" style="2" customWidth="1"/>
    <col min="9733" max="9733" width="0" style="2" hidden="1" customWidth="1"/>
    <col min="9734" max="9737" width="9.5703125" style="2" customWidth="1"/>
    <col min="9738" max="9738" width="9.5703125" style="2" bestFit="1" customWidth="1"/>
    <col min="9739" max="9739" width="9.140625" style="2"/>
    <col min="9740" max="9740" width="9.5703125" style="2" bestFit="1" customWidth="1"/>
    <col min="9741" max="9741" width="10.7109375" style="2" customWidth="1"/>
    <col min="9742" max="9742" width="9.5703125" style="2" bestFit="1" customWidth="1"/>
    <col min="9743" max="9978" width="9.140625" style="2"/>
    <col min="9979" max="9979" width="5.28515625" style="2" customWidth="1"/>
    <col min="9980" max="9980" width="23.42578125" style="2" customWidth="1"/>
    <col min="9981" max="9981" width="11.85546875" style="2" customWidth="1"/>
    <col min="9982" max="9982" width="11.5703125" style="2" customWidth="1"/>
    <col min="9983" max="9985" width="0" style="2" hidden="1" customWidth="1"/>
    <col min="9986" max="9987" width="9" style="2" customWidth="1"/>
    <col min="9988" max="9988" width="9.5703125" style="2" customWidth="1"/>
    <col min="9989" max="9989" width="0" style="2" hidden="1" customWidth="1"/>
    <col min="9990" max="9993" width="9.5703125" style="2" customWidth="1"/>
    <col min="9994" max="9994" width="9.5703125" style="2" bestFit="1" customWidth="1"/>
    <col min="9995" max="9995" width="9.140625" style="2"/>
    <col min="9996" max="9996" width="9.5703125" style="2" bestFit="1" customWidth="1"/>
    <col min="9997" max="9997" width="10.7109375" style="2" customWidth="1"/>
    <col min="9998" max="9998" width="9.5703125" style="2" bestFit="1" customWidth="1"/>
    <col min="9999" max="10234" width="9.140625" style="2"/>
    <col min="10235" max="10235" width="5.28515625" style="2" customWidth="1"/>
    <col min="10236" max="10236" width="23.42578125" style="2" customWidth="1"/>
    <col min="10237" max="10237" width="11.85546875" style="2" customWidth="1"/>
    <col min="10238" max="10238" width="11.5703125" style="2" customWidth="1"/>
    <col min="10239" max="10241" width="0" style="2" hidden="1" customWidth="1"/>
    <col min="10242" max="10243" width="9" style="2" customWidth="1"/>
    <col min="10244" max="10244" width="9.5703125" style="2" customWidth="1"/>
    <col min="10245" max="10245" width="0" style="2" hidden="1" customWidth="1"/>
    <col min="10246" max="10249" width="9.5703125" style="2" customWidth="1"/>
    <col min="10250" max="10250" width="9.5703125" style="2" bestFit="1" customWidth="1"/>
    <col min="10251" max="10251" width="9.140625" style="2"/>
    <col min="10252" max="10252" width="9.5703125" style="2" bestFit="1" customWidth="1"/>
    <col min="10253" max="10253" width="10.7109375" style="2" customWidth="1"/>
    <col min="10254" max="10254" width="9.5703125" style="2" bestFit="1" customWidth="1"/>
    <col min="10255" max="10490" width="9.140625" style="2"/>
    <col min="10491" max="10491" width="5.28515625" style="2" customWidth="1"/>
    <col min="10492" max="10492" width="23.42578125" style="2" customWidth="1"/>
    <col min="10493" max="10493" width="11.85546875" style="2" customWidth="1"/>
    <col min="10494" max="10494" width="11.5703125" style="2" customWidth="1"/>
    <col min="10495" max="10497" width="0" style="2" hidden="1" customWidth="1"/>
    <col min="10498" max="10499" width="9" style="2" customWidth="1"/>
    <col min="10500" max="10500" width="9.5703125" style="2" customWidth="1"/>
    <col min="10501" max="10501" width="0" style="2" hidden="1" customWidth="1"/>
    <col min="10502" max="10505" width="9.5703125" style="2" customWidth="1"/>
    <col min="10506" max="10506" width="9.5703125" style="2" bestFit="1" customWidth="1"/>
    <col min="10507" max="10507" width="9.140625" style="2"/>
    <col min="10508" max="10508" width="9.5703125" style="2" bestFit="1" customWidth="1"/>
    <col min="10509" max="10509" width="10.7109375" style="2" customWidth="1"/>
    <col min="10510" max="10510" width="9.5703125" style="2" bestFit="1" customWidth="1"/>
    <col min="10511" max="10746" width="9.140625" style="2"/>
    <col min="10747" max="10747" width="5.28515625" style="2" customWidth="1"/>
    <col min="10748" max="10748" width="23.42578125" style="2" customWidth="1"/>
    <col min="10749" max="10749" width="11.85546875" style="2" customWidth="1"/>
    <col min="10750" max="10750" width="11.5703125" style="2" customWidth="1"/>
    <col min="10751" max="10753" width="0" style="2" hidden="1" customWidth="1"/>
    <col min="10754" max="10755" width="9" style="2" customWidth="1"/>
    <col min="10756" max="10756" width="9.5703125" style="2" customWidth="1"/>
    <col min="10757" max="10757" width="0" style="2" hidden="1" customWidth="1"/>
    <col min="10758" max="10761" width="9.5703125" style="2" customWidth="1"/>
    <col min="10762" max="10762" width="9.5703125" style="2" bestFit="1" customWidth="1"/>
    <col min="10763" max="10763" width="9.140625" style="2"/>
    <col min="10764" max="10764" width="9.5703125" style="2" bestFit="1" customWidth="1"/>
    <col min="10765" max="10765" width="10.7109375" style="2" customWidth="1"/>
    <col min="10766" max="10766" width="9.5703125" style="2" bestFit="1" customWidth="1"/>
    <col min="10767" max="11002" width="9.140625" style="2"/>
    <col min="11003" max="11003" width="5.28515625" style="2" customWidth="1"/>
    <col min="11004" max="11004" width="23.42578125" style="2" customWidth="1"/>
    <col min="11005" max="11005" width="11.85546875" style="2" customWidth="1"/>
    <col min="11006" max="11006" width="11.5703125" style="2" customWidth="1"/>
    <col min="11007" max="11009" width="0" style="2" hidden="1" customWidth="1"/>
    <col min="11010" max="11011" width="9" style="2" customWidth="1"/>
    <col min="11012" max="11012" width="9.5703125" style="2" customWidth="1"/>
    <col min="11013" max="11013" width="0" style="2" hidden="1" customWidth="1"/>
    <col min="11014" max="11017" width="9.5703125" style="2" customWidth="1"/>
    <col min="11018" max="11018" width="9.5703125" style="2" bestFit="1" customWidth="1"/>
    <col min="11019" max="11019" width="9.140625" style="2"/>
    <col min="11020" max="11020" width="9.5703125" style="2" bestFit="1" customWidth="1"/>
    <col min="11021" max="11021" width="10.7109375" style="2" customWidth="1"/>
    <col min="11022" max="11022" width="9.5703125" style="2" bestFit="1" customWidth="1"/>
    <col min="11023" max="11258" width="9.140625" style="2"/>
    <col min="11259" max="11259" width="5.28515625" style="2" customWidth="1"/>
    <col min="11260" max="11260" width="23.42578125" style="2" customWidth="1"/>
    <col min="11261" max="11261" width="11.85546875" style="2" customWidth="1"/>
    <col min="11262" max="11262" width="11.5703125" style="2" customWidth="1"/>
    <col min="11263" max="11265" width="0" style="2" hidden="1" customWidth="1"/>
    <col min="11266" max="11267" width="9" style="2" customWidth="1"/>
    <col min="11268" max="11268" width="9.5703125" style="2" customWidth="1"/>
    <col min="11269" max="11269" width="0" style="2" hidden="1" customWidth="1"/>
    <col min="11270" max="11273" width="9.5703125" style="2" customWidth="1"/>
    <col min="11274" max="11274" width="9.5703125" style="2" bestFit="1" customWidth="1"/>
    <col min="11275" max="11275" width="9.140625" style="2"/>
    <col min="11276" max="11276" width="9.5703125" style="2" bestFit="1" customWidth="1"/>
    <col min="11277" max="11277" width="10.7109375" style="2" customWidth="1"/>
    <col min="11278" max="11278" width="9.5703125" style="2" bestFit="1" customWidth="1"/>
    <col min="11279" max="11514" width="9.140625" style="2"/>
    <col min="11515" max="11515" width="5.28515625" style="2" customWidth="1"/>
    <col min="11516" max="11516" width="23.42578125" style="2" customWidth="1"/>
    <col min="11517" max="11517" width="11.85546875" style="2" customWidth="1"/>
    <col min="11518" max="11518" width="11.5703125" style="2" customWidth="1"/>
    <col min="11519" max="11521" width="0" style="2" hidden="1" customWidth="1"/>
    <col min="11522" max="11523" width="9" style="2" customWidth="1"/>
    <col min="11524" max="11524" width="9.5703125" style="2" customWidth="1"/>
    <col min="11525" max="11525" width="0" style="2" hidden="1" customWidth="1"/>
    <col min="11526" max="11529" width="9.5703125" style="2" customWidth="1"/>
    <col min="11530" max="11530" width="9.5703125" style="2" bestFit="1" customWidth="1"/>
    <col min="11531" max="11531" width="9.140625" style="2"/>
    <col min="11532" max="11532" width="9.5703125" style="2" bestFit="1" customWidth="1"/>
    <col min="11533" max="11533" width="10.7109375" style="2" customWidth="1"/>
    <col min="11534" max="11534" width="9.5703125" style="2" bestFit="1" customWidth="1"/>
    <col min="11535" max="11770" width="9.140625" style="2"/>
    <col min="11771" max="11771" width="5.28515625" style="2" customWidth="1"/>
    <col min="11772" max="11772" width="23.42578125" style="2" customWidth="1"/>
    <col min="11773" max="11773" width="11.85546875" style="2" customWidth="1"/>
    <col min="11774" max="11774" width="11.5703125" style="2" customWidth="1"/>
    <col min="11775" max="11777" width="0" style="2" hidden="1" customWidth="1"/>
    <col min="11778" max="11779" width="9" style="2" customWidth="1"/>
    <col min="11780" max="11780" width="9.5703125" style="2" customWidth="1"/>
    <col min="11781" max="11781" width="0" style="2" hidden="1" customWidth="1"/>
    <col min="11782" max="11785" width="9.5703125" style="2" customWidth="1"/>
    <col min="11786" max="11786" width="9.5703125" style="2" bestFit="1" customWidth="1"/>
    <col min="11787" max="11787" width="9.140625" style="2"/>
    <col min="11788" max="11788" width="9.5703125" style="2" bestFit="1" customWidth="1"/>
    <col min="11789" max="11789" width="10.7109375" style="2" customWidth="1"/>
    <col min="11790" max="11790" width="9.5703125" style="2" bestFit="1" customWidth="1"/>
    <col min="11791" max="12026" width="9.140625" style="2"/>
    <col min="12027" max="12027" width="5.28515625" style="2" customWidth="1"/>
    <col min="12028" max="12028" width="23.42578125" style="2" customWidth="1"/>
    <col min="12029" max="12029" width="11.85546875" style="2" customWidth="1"/>
    <col min="12030" max="12030" width="11.5703125" style="2" customWidth="1"/>
    <col min="12031" max="12033" width="0" style="2" hidden="1" customWidth="1"/>
    <col min="12034" max="12035" width="9" style="2" customWidth="1"/>
    <col min="12036" max="12036" width="9.5703125" style="2" customWidth="1"/>
    <col min="12037" max="12037" width="0" style="2" hidden="1" customWidth="1"/>
    <col min="12038" max="12041" width="9.5703125" style="2" customWidth="1"/>
    <col min="12042" max="12042" width="9.5703125" style="2" bestFit="1" customWidth="1"/>
    <col min="12043" max="12043" width="9.140625" style="2"/>
    <col min="12044" max="12044" width="9.5703125" style="2" bestFit="1" customWidth="1"/>
    <col min="12045" max="12045" width="10.7109375" style="2" customWidth="1"/>
    <col min="12046" max="12046" width="9.5703125" style="2" bestFit="1" customWidth="1"/>
    <col min="12047" max="12282" width="9.140625" style="2"/>
    <col min="12283" max="12283" width="5.28515625" style="2" customWidth="1"/>
    <col min="12284" max="12284" width="23.42578125" style="2" customWidth="1"/>
    <col min="12285" max="12285" width="11.85546875" style="2" customWidth="1"/>
    <col min="12286" max="12286" width="11.5703125" style="2" customWidth="1"/>
    <col min="12287" max="12289" width="0" style="2" hidden="1" customWidth="1"/>
    <col min="12290" max="12291" width="9" style="2" customWidth="1"/>
    <col min="12292" max="12292" width="9.5703125" style="2" customWidth="1"/>
    <col min="12293" max="12293" width="0" style="2" hidden="1" customWidth="1"/>
    <col min="12294" max="12297" width="9.5703125" style="2" customWidth="1"/>
    <col min="12298" max="12298" width="9.5703125" style="2" bestFit="1" customWidth="1"/>
    <col min="12299" max="12299" width="9.140625" style="2"/>
    <col min="12300" max="12300" width="9.5703125" style="2" bestFit="1" customWidth="1"/>
    <col min="12301" max="12301" width="10.7109375" style="2" customWidth="1"/>
    <col min="12302" max="12302" width="9.5703125" style="2" bestFit="1" customWidth="1"/>
    <col min="12303" max="12538" width="9.140625" style="2"/>
    <col min="12539" max="12539" width="5.28515625" style="2" customWidth="1"/>
    <col min="12540" max="12540" width="23.42578125" style="2" customWidth="1"/>
    <col min="12541" max="12541" width="11.85546875" style="2" customWidth="1"/>
    <col min="12542" max="12542" width="11.5703125" style="2" customWidth="1"/>
    <col min="12543" max="12545" width="0" style="2" hidden="1" customWidth="1"/>
    <col min="12546" max="12547" width="9" style="2" customWidth="1"/>
    <col min="12548" max="12548" width="9.5703125" style="2" customWidth="1"/>
    <col min="12549" max="12549" width="0" style="2" hidden="1" customWidth="1"/>
    <col min="12550" max="12553" width="9.5703125" style="2" customWidth="1"/>
    <col min="12554" max="12554" width="9.5703125" style="2" bestFit="1" customWidth="1"/>
    <col min="12555" max="12555" width="9.140625" style="2"/>
    <col min="12556" max="12556" width="9.5703125" style="2" bestFit="1" customWidth="1"/>
    <col min="12557" max="12557" width="10.7109375" style="2" customWidth="1"/>
    <col min="12558" max="12558" width="9.5703125" style="2" bestFit="1" customWidth="1"/>
    <col min="12559" max="12794" width="9.140625" style="2"/>
    <col min="12795" max="12795" width="5.28515625" style="2" customWidth="1"/>
    <col min="12796" max="12796" width="23.42578125" style="2" customWidth="1"/>
    <col min="12797" max="12797" width="11.85546875" style="2" customWidth="1"/>
    <col min="12798" max="12798" width="11.5703125" style="2" customWidth="1"/>
    <col min="12799" max="12801" width="0" style="2" hidden="1" customWidth="1"/>
    <col min="12802" max="12803" width="9" style="2" customWidth="1"/>
    <col min="12804" max="12804" width="9.5703125" style="2" customWidth="1"/>
    <col min="12805" max="12805" width="0" style="2" hidden="1" customWidth="1"/>
    <col min="12806" max="12809" width="9.5703125" style="2" customWidth="1"/>
    <col min="12810" max="12810" width="9.5703125" style="2" bestFit="1" customWidth="1"/>
    <col min="12811" max="12811" width="9.140625" style="2"/>
    <col min="12812" max="12812" width="9.5703125" style="2" bestFit="1" customWidth="1"/>
    <col min="12813" max="12813" width="10.7109375" style="2" customWidth="1"/>
    <col min="12814" max="12814" width="9.5703125" style="2" bestFit="1" customWidth="1"/>
    <col min="12815" max="13050" width="9.140625" style="2"/>
    <col min="13051" max="13051" width="5.28515625" style="2" customWidth="1"/>
    <col min="13052" max="13052" width="23.42578125" style="2" customWidth="1"/>
    <col min="13053" max="13053" width="11.85546875" style="2" customWidth="1"/>
    <col min="13054" max="13054" width="11.5703125" style="2" customWidth="1"/>
    <col min="13055" max="13057" width="0" style="2" hidden="1" customWidth="1"/>
    <col min="13058" max="13059" width="9" style="2" customWidth="1"/>
    <col min="13060" max="13060" width="9.5703125" style="2" customWidth="1"/>
    <col min="13061" max="13061" width="0" style="2" hidden="1" customWidth="1"/>
    <col min="13062" max="13065" width="9.5703125" style="2" customWidth="1"/>
    <col min="13066" max="13066" width="9.5703125" style="2" bestFit="1" customWidth="1"/>
    <col min="13067" max="13067" width="9.140625" style="2"/>
    <col min="13068" max="13068" width="9.5703125" style="2" bestFit="1" customWidth="1"/>
    <col min="13069" max="13069" width="10.7109375" style="2" customWidth="1"/>
    <col min="13070" max="13070" width="9.5703125" style="2" bestFit="1" customWidth="1"/>
    <col min="13071" max="13306" width="9.140625" style="2"/>
    <col min="13307" max="13307" width="5.28515625" style="2" customWidth="1"/>
    <col min="13308" max="13308" width="23.42578125" style="2" customWidth="1"/>
    <col min="13309" max="13309" width="11.85546875" style="2" customWidth="1"/>
    <col min="13310" max="13310" width="11.5703125" style="2" customWidth="1"/>
    <col min="13311" max="13313" width="0" style="2" hidden="1" customWidth="1"/>
    <col min="13314" max="13315" width="9" style="2" customWidth="1"/>
    <col min="13316" max="13316" width="9.5703125" style="2" customWidth="1"/>
    <col min="13317" max="13317" width="0" style="2" hidden="1" customWidth="1"/>
    <col min="13318" max="13321" width="9.5703125" style="2" customWidth="1"/>
    <col min="13322" max="13322" width="9.5703125" style="2" bestFit="1" customWidth="1"/>
    <col min="13323" max="13323" width="9.140625" style="2"/>
    <col min="13324" max="13324" width="9.5703125" style="2" bestFit="1" customWidth="1"/>
    <col min="13325" max="13325" width="10.7109375" style="2" customWidth="1"/>
    <col min="13326" max="13326" width="9.5703125" style="2" bestFit="1" customWidth="1"/>
    <col min="13327" max="13562" width="9.140625" style="2"/>
    <col min="13563" max="13563" width="5.28515625" style="2" customWidth="1"/>
    <col min="13564" max="13564" width="23.42578125" style="2" customWidth="1"/>
    <col min="13565" max="13565" width="11.85546875" style="2" customWidth="1"/>
    <col min="13566" max="13566" width="11.5703125" style="2" customWidth="1"/>
    <col min="13567" max="13569" width="0" style="2" hidden="1" customWidth="1"/>
    <col min="13570" max="13571" width="9" style="2" customWidth="1"/>
    <col min="13572" max="13572" width="9.5703125" style="2" customWidth="1"/>
    <col min="13573" max="13573" width="0" style="2" hidden="1" customWidth="1"/>
    <col min="13574" max="13577" width="9.5703125" style="2" customWidth="1"/>
    <col min="13578" max="13578" width="9.5703125" style="2" bestFit="1" customWidth="1"/>
    <col min="13579" max="13579" width="9.140625" style="2"/>
    <col min="13580" max="13580" width="9.5703125" style="2" bestFit="1" customWidth="1"/>
    <col min="13581" max="13581" width="10.7109375" style="2" customWidth="1"/>
    <col min="13582" max="13582" width="9.5703125" style="2" bestFit="1" customWidth="1"/>
    <col min="13583" max="13818" width="9.140625" style="2"/>
    <col min="13819" max="13819" width="5.28515625" style="2" customWidth="1"/>
    <col min="13820" max="13820" width="23.42578125" style="2" customWidth="1"/>
    <col min="13821" max="13821" width="11.85546875" style="2" customWidth="1"/>
    <col min="13822" max="13822" width="11.5703125" style="2" customWidth="1"/>
    <col min="13823" max="13825" width="0" style="2" hidden="1" customWidth="1"/>
    <col min="13826" max="13827" width="9" style="2" customWidth="1"/>
    <col min="13828" max="13828" width="9.5703125" style="2" customWidth="1"/>
    <col min="13829" max="13829" width="0" style="2" hidden="1" customWidth="1"/>
    <col min="13830" max="13833" width="9.5703125" style="2" customWidth="1"/>
    <col min="13834" max="13834" width="9.5703125" style="2" bestFit="1" customWidth="1"/>
    <col min="13835" max="13835" width="9.140625" style="2"/>
    <col min="13836" max="13836" width="9.5703125" style="2" bestFit="1" customWidth="1"/>
    <col min="13837" max="13837" width="10.7109375" style="2" customWidth="1"/>
    <col min="13838" max="13838" width="9.5703125" style="2" bestFit="1" customWidth="1"/>
    <col min="13839" max="14074" width="9.140625" style="2"/>
    <col min="14075" max="14075" width="5.28515625" style="2" customWidth="1"/>
    <col min="14076" max="14076" width="23.42578125" style="2" customWidth="1"/>
    <col min="14077" max="14077" width="11.85546875" style="2" customWidth="1"/>
    <col min="14078" max="14078" width="11.5703125" style="2" customWidth="1"/>
    <col min="14079" max="14081" width="0" style="2" hidden="1" customWidth="1"/>
    <col min="14082" max="14083" width="9" style="2" customWidth="1"/>
    <col min="14084" max="14084" width="9.5703125" style="2" customWidth="1"/>
    <col min="14085" max="14085" width="0" style="2" hidden="1" customWidth="1"/>
    <col min="14086" max="14089" width="9.5703125" style="2" customWidth="1"/>
    <col min="14090" max="14090" width="9.5703125" style="2" bestFit="1" customWidth="1"/>
    <col min="14091" max="14091" width="9.140625" style="2"/>
    <col min="14092" max="14092" width="9.5703125" style="2" bestFit="1" customWidth="1"/>
    <col min="14093" max="14093" width="10.7109375" style="2" customWidth="1"/>
    <col min="14094" max="14094" width="9.5703125" style="2" bestFit="1" customWidth="1"/>
    <col min="14095" max="14330" width="9.140625" style="2"/>
    <col min="14331" max="14331" width="5.28515625" style="2" customWidth="1"/>
    <col min="14332" max="14332" width="23.42578125" style="2" customWidth="1"/>
    <col min="14333" max="14333" width="11.85546875" style="2" customWidth="1"/>
    <col min="14334" max="14334" width="11.5703125" style="2" customWidth="1"/>
    <col min="14335" max="14337" width="0" style="2" hidden="1" customWidth="1"/>
    <col min="14338" max="14339" width="9" style="2" customWidth="1"/>
    <col min="14340" max="14340" width="9.5703125" style="2" customWidth="1"/>
    <col min="14341" max="14341" width="0" style="2" hidden="1" customWidth="1"/>
    <col min="14342" max="14345" width="9.5703125" style="2" customWidth="1"/>
    <col min="14346" max="14346" width="9.5703125" style="2" bestFit="1" customWidth="1"/>
    <col min="14347" max="14347" width="9.140625" style="2"/>
    <col min="14348" max="14348" width="9.5703125" style="2" bestFit="1" customWidth="1"/>
    <col min="14349" max="14349" width="10.7109375" style="2" customWidth="1"/>
    <col min="14350" max="14350" width="9.5703125" style="2" bestFit="1" customWidth="1"/>
    <col min="14351" max="14586" width="9.140625" style="2"/>
    <col min="14587" max="14587" width="5.28515625" style="2" customWidth="1"/>
    <col min="14588" max="14588" width="23.42578125" style="2" customWidth="1"/>
    <col min="14589" max="14589" width="11.85546875" style="2" customWidth="1"/>
    <col min="14590" max="14590" width="11.5703125" style="2" customWidth="1"/>
    <col min="14591" max="14593" width="0" style="2" hidden="1" customWidth="1"/>
    <col min="14594" max="14595" width="9" style="2" customWidth="1"/>
    <col min="14596" max="14596" width="9.5703125" style="2" customWidth="1"/>
    <col min="14597" max="14597" width="0" style="2" hidden="1" customWidth="1"/>
    <col min="14598" max="14601" width="9.5703125" style="2" customWidth="1"/>
    <col min="14602" max="14602" width="9.5703125" style="2" bestFit="1" customWidth="1"/>
    <col min="14603" max="14603" width="9.140625" style="2"/>
    <col min="14604" max="14604" width="9.5703125" style="2" bestFit="1" customWidth="1"/>
    <col min="14605" max="14605" width="10.7109375" style="2" customWidth="1"/>
    <col min="14606" max="14606" width="9.5703125" style="2" bestFit="1" customWidth="1"/>
    <col min="14607" max="14842" width="9.140625" style="2"/>
    <col min="14843" max="14843" width="5.28515625" style="2" customWidth="1"/>
    <col min="14844" max="14844" width="23.42578125" style="2" customWidth="1"/>
    <col min="14845" max="14845" width="11.85546875" style="2" customWidth="1"/>
    <col min="14846" max="14846" width="11.5703125" style="2" customWidth="1"/>
    <col min="14847" max="14849" width="0" style="2" hidden="1" customWidth="1"/>
    <col min="14850" max="14851" width="9" style="2" customWidth="1"/>
    <col min="14852" max="14852" width="9.5703125" style="2" customWidth="1"/>
    <col min="14853" max="14853" width="0" style="2" hidden="1" customWidth="1"/>
    <col min="14854" max="14857" width="9.5703125" style="2" customWidth="1"/>
    <col min="14858" max="14858" width="9.5703125" style="2" bestFit="1" customWidth="1"/>
    <col min="14859" max="14859" width="9.140625" style="2"/>
    <col min="14860" max="14860" width="9.5703125" style="2" bestFit="1" customWidth="1"/>
    <col min="14861" max="14861" width="10.7109375" style="2" customWidth="1"/>
    <col min="14862" max="14862" width="9.5703125" style="2" bestFit="1" customWidth="1"/>
    <col min="14863" max="15098" width="9.140625" style="2"/>
    <col min="15099" max="15099" width="5.28515625" style="2" customWidth="1"/>
    <col min="15100" max="15100" width="23.42578125" style="2" customWidth="1"/>
    <col min="15101" max="15101" width="11.85546875" style="2" customWidth="1"/>
    <col min="15102" max="15102" width="11.5703125" style="2" customWidth="1"/>
    <col min="15103" max="15105" width="0" style="2" hidden="1" customWidth="1"/>
    <col min="15106" max="15107" width="9" style="2" customWidth="1"/>
    <col min="15108" max="15108" width="9.5703125" style="2" customWidth="1"/>
    <col min="15109" max="15109" width="0" style="2" hidden="1" customWidth="1"/>
    <col min="15110" max="15113" width="9.5703125" style="2" customWidth="1"/>
    <col min="15114" max="15114" width="9.5703125" style="2" bestFit="1" customWidth="1"/>
    <col min="15115" max="15115" width="9.140625" style="2"/>
    <col min="15116" max="15116" width="9.5703125" style="2" bestFit="1" customWidth="1"/>
    <col min="15117" max="15117" width="10.7109375" style="2" customWidth="1"/>
    <col min="15118" max="15118" width="9.5703125" style="2" bestFit="1" customWidth="1"/>
    <col min="15119" max="15354" width="9.140625" style="2"/>
    <col min="15355" max="15355" width="5.28515625" style="2" customWidth="1"/>
    <col min="15356" max="15356" width="23.42578125" style="2" customWidth="1"/>
    <col min="15357" max="15357" width="11.85546875" style="2" customWidth="1"/>
    <col min="15358" max="15358" width="11.5703125" style="2" customWidth="1"/>
    <col min="15359" max="15361" width="0" style="2" hidden="1" customWidth="1"/>
    <col min="15362" max="15363" width="9" style="2" customWidth="1"/>
    <col min="15364" max="15364" width="9.5703125" style="2" customWidth="1"/>
    <col min="15365" max="15365" width="0" style="2" hidden="1" customWidth="1"/>
    <col min="15366" max="15369" width="9.5703125" style="2" customWidth="1"/>
    <col min="15370" max="15370" width="9.5703125" style="2" bestFit="1" customWidth="1"/>
    <col min="15371" max="15371" width="9.140625" style="2"/>
    <col min="15372" max="15372" width="9.5703125" style="2" bestFit="1" customWidth="1"/>
    <col min="15373" max="15373" width="10.7109375" style="2" customWidth="1"/>
    <col min="15374" max="15374" width="9.5703125" style="2" bestFit="1" customWidth="1"/>
    <col min="15375" max="15610" width="9.140625" style="2"/>
    <col min="15611" max="15611" width="5.28515625" style="2" customWidth="1"/>
    <col min="15612" max="15612" width="23.42578125" style="2" customWidth="1"/>
    <col min="15613" max="15613" width="11.85546875" style="2" customWidth="1"/>
    <col min="15614" max="15614" width="11.5703125" style="2" customWidth="1"/>
    <col min="15615" max="15617" width="0" style="2" hidden="1" customWidth="1"/>
    <col min="15618" max="15619" width="9" style="2" customWidth="1"/>
    <col min="15620" max="15620" width="9.5703125" style="2" customWidth="1"/>
    <col min="15621" max="15621" width="0" style="2" hidden="1" customWidth="1"/>
    <col min="15622" max="15625" width="9.5703125" style="2" customWidth="1"/>
    <col min="15626" max="15626" width="9.5703125" style="2" bestFit="1" customWidth="1"/>
    <col min="15627" max="15627" width="9.140625" style="2"/>
    <col min="15628" max="15628" width="9.5703125" style="2" bestFit="1" customWidth="1"/>
    <col min="15629" max="15629" width="10.7109375" style="2" customWidth="1"/>
    <col min="15630" max="15630" width="9.5703125" style="2" bestFit="1" customWidth="1"/>
    <col min="15631" max="15866" width="9.140625" style="2"/>
    <col min="15867" max="15867" width="5.28515625" style="2" customWidth="1"/>
    <col min="15868" max="15868" width="23.42578125" style="2" customWidth="1"/>
    <col min="15869" max="15869" width="11.85546875" style="2" customWidth="1"/>
    <col min="15870" max="15870" width="11.5703125" style="2" customWidth="1"/>
    <col min="15871" max="15873" width="0" style="2" hidden="1" customWidth="1"/>
    <col min="15874" max="15875" width="9" style="2" customWidth="1"/>
    <col min="15876" max="15876" width="9.5703125" style="2" customWidth="1"/>
    <col min="15877" max="15877" width="0" style="2" hidden="1" customWidth="1"/>
    <col min="15878" max="15881" width="9.5703125" style="2" customWidth="1"/>
    <col min="15882" max="15882" width="9.5703125" style="2" bestFit="1" customWidth="1"/>
    <col min="15883" max="15883" width="9.140625" style="2"/>
    <col min="15884" max="15884" width="9.5703125" style="2" bestFit="1" customWidth="1"/>
    <col min="15885" max="15885" width="10.7109375" style="2" customWidth="1"/>
    <col min="15886" max="15886" width="9.5703125" style="2" bestFit="1" customWidth="1"/>
    <col min="15887" max="16122" width="9.140625" style="2"/>
    <col min="16123" max="16123" width="5.28515625" style="2" customWidth="1"/>
    <col min="16124" max="16124" width="23.42578125" style="2" customWidth="1"/>
    <col min="16125" max="16125" width="11.85546875" style="2" customWidth="1"/>
    <col min="16126" max="16126" width="11.5703125" style="2" customWidth="1"/>
    <col min="16127" max="16129" width="0" style="2" hidden="1" customWidth="1"/>
    <col min="16130" max="16131" width="9" style="2" customWidth="1"/>
    <col min="16132" max="16132" width="9.5703125" style="2" customWidth="1"/>
    <col min="16133" max="16133" width="0" style="2" hidden="1" customWidth="1"/>
    <col min="16134" max="16137" width="9.5703125" style="2" customWidth="1"/>
    <col min="16138" max="16138" width="9.5703125" style="2" bestFit="1" customWidth="1"/>
    <col min="16139" max="16139" width="9.140625" style="2"/>
    <col min="16140" max="16140" width="9.5703125" style="2" bestFit="1" customWidth="1"/>
    <col min="16141" max="16141" width="10.7109375" style="2" customWidth="1"/>
    <col min="16142" max="16142" width="9.5703125" style="2" bestFit="1" customWidth="1"/>
    <col min="16143" max="16384" width="9.140625" style="2"/>
  </cols>
  <sheetData>
    <row r="1" spans="1:20" ht="45.75" customHeight="1" x14ac:dyDescent="0.25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  <c r="Q1" s="2" t="s">
        <v>15</v>
      </c>
      <c r="R1" s="2">
        <v>50</v>
      </c>
      <c r="S1" s="2">
        <v>5000</v>
      </c>
    </row>
    <row r="2" spans="1:20" ht="55.5" hidden="1" customHeight="1" x14ac:dyDescent="0.25">
      <c r="A2" s="35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4"/>
      <c r="P2" s="42"/>
    </row>
    <row r="3" spans="1:20" ht="60" hidden="1" customHeight="1" x14ac:dyDescent="0.25">
      <c r="A3" s="35" t="s">
        <v>27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4"/>
      <c r="P3" s="42"/>
    </row>
    <row r="4" spans="1:20" ht="48.75" hidden="1" customHeight="1" x14ac:dyDescent="0.25">
      <c r="A4" s="35" t="s">
        <v>28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4"/>
      <c r="P4" s="42"/>
    </row>
    <row r="5" spans="1:20" ht="17.25" customHeight="1" x14ac:dyDescent="0.25">
      <c r="A5" s="6"/>
      <c r="B5" s="6"/>
      <c r="C5" s="6"/>
      <c r="D5" s="6"/>
      <c r="E5" s="6"/>
      <c r="F5" s="7"/>
      <c r="G5" s="7"/>
      <c r="H5" s="7"/>
      <c r="I5" s="7"/>
      <c r="J5" s="6"/>
      <c r="K5" s="6"/>
      <c r="L5" s="6"/>
      <c r="M5" s="6"/>
      <c r="N5" s="33"/>
      <c r="P5" s="42"/>
    </row>
    <row r="6" spans="1:20" ht="63.6" customHeight="1" x14ac:dyDescent="0.25">
      <c r="A6" s="44" t="s">
        <v>0</v>
      </c>
      <c r="B6" s="44" t="s">
        <v>22</v>
      </c>
      <c r="C6" s="43" t="s">
        <v>20</v>
      </c>
      <c r="D6" s="45" t="s">
        <v>29</v>
      </c>
      <c r="E6" s="43" t="s">
        <v>19</v>
      </c>
      <c r="F6" s="43" t="s">
        <v>23</v>
      </c>
      <c r="G6" s="43"/>
      <c r="H6" s="43" t="s">
        <v>24</v>
      </c>
      <c r="I6" s="43"/>
      <c r="J6" s="43" t="s">
        <v>20</v>
      </c>
      <c r="K6" s="44" t="s">
        <v>31</v>
      </c>
      <c r="L6" s="43" t="s">
        <v>32</v>
      </c>
      <c r="M6" s="43"/>
      <c r="N6" s="39" t="s">
        <v>34</v>
      </c>
      <c r="O6" s="37" t="s">
        <v>33</v>
      </c>
      <c r="P6" s="42"/>
      <c r="Q6" s="2" t="s">
        <v>17</v>
      </c>
      <c r="R6" s="2">
        <v>14</v>
      </c>
      <c r="S6" s="2">
        <v>8000</v>
      </c>
    </row>
    <row r="7" spans="1:20" s="10" customFormat="1" ht="42.75" customHeight="1" x14ac:dyDescent="0.25">
      <c r="A7" s="44"/>
      <c r="B7" s="44"/>
      <c r="C7" s="43"/>
      <c r="D7" s="45"/>
      <c r="E7" s="43"/>
      <c r="F7" s="8" t="s">
        <v>30</v>
      </c>
      <c r="G7" s="8" t="s">
        <v>25</v>
      </c>
      <c r="H7" s="8" t="s">
        <v>30</v>
      </c>
      <c r="I7" s="8" t="s">
        <v>25</v>
      </c>
      <c r="J7" s="43"/>
      <c r="K7" s="44"/>
      <c r="L7" s="8" t="s">
        <v>18</v>
      </c>
      <c r="M7" s="9" t="s">
        <v>19</v>
      </c>
      <c r="N7" s="40"/>
      <c r="O7" s="38"/>
      <c r="P7" s="42"/>
      <c r="Q7" s="10" t="s">
        <v>16</v>
      </c>
      <c r="R7" s="10">
        <v>5.5</v>
      </c>
      <c r="S7" s="10">
        <v>7000</v>
      </c>
    </row>
    <row r="8" spans="1:20" s="23" customFormat="1" ht="18.75" customHeight="1" x14ac:dyDescent="0.25">
      <c r="A8" s="13">
        <v>1</v>
      </c>
      <c r="B8" s="21" t="s">
        <v>1</v>
      </c>
      <c r="C8" s="14">
        <v>2</v>
      </c>
      <c r="D8" s="22">
        <v>13.4488</v>
      </c>
      <c r="E8" s="15">
        <v>5703</v>
      </c>
      <c r="F8" s="15">
        <v>14</v>
      </c>
      <c r="G8" s="15">
        <v>8000</v>
      </c>
      <c r="H8" s="16">
        <f t="shared" ref="H8:H21" si="0">D8-F8</f>
        <v>-0.55119999999999969</v>
      </c>
      <c r="I8" s="17">
        <f t="shared" ref="I8:I21" si="1">E8-G8</f>
        <v>-2297</v>
      </c>
      <c r="J8" s="14">
        <v>2</v>
      </c>
      <c r="K8" s="14">
        <v>20</v>
      </c>
      <c r="L8" s="18">
        <v>0</v>
      </c>
      <c r="M8" s="18">
        <v>0</v>
      </c>
      <c r="N8" s="18">
        <v>20</v>
      </c>
      <c r="O8" s="19">
        <v>20</v>
      </c>
      <c r="T8" s="20"/>
    </row>
    <row r="9" spans="1:20" s="23" customFormat="1" ht="18.75" customHeight="1" x14ac:dyDescent="0.25">
      <c r="A9" s="13">
        <v>2</v>
      </c>
      <c r="B9" s="21" t="s">
        <v>2</v>
      </c>
      <c r="C9" s="14">
        <v>1</v>
      </c>
      <c r="D9" s="22">
        <v>330.79</v>
      </c>
      <c r="E9" s="15">
        <v>4524</v>
      </c>
      <c r="F9" s="15">
        <v>50</v>
      </c>
      <c r="G9" s="15">
        <v>5000</v>
      </c>
      <c r="H9" s="16">
        <f t="shared" si="0"/>
        <v>280.79000000000002</v>
      </c>
      <c r="I9" s="17">
        <f t="shared" si="1"/>
        <v>-476</v>
      </c>
      <c r="J9" s="14">
        <v>1</v>
      </c>
      <c r="K9" s="14">
        <v>22</v>
      </c>
      <c r="L9" s="18">
        <f t="shared" ref="L9:L21" si="2">INT((D9-$R$1)/$R$1)</f>
        <v>5</v>
      </c>
      <c r="M9" s="18">
        <v>0</v>
      </c>
      <c r="N9" s="18">
        <v>22</v>
      </c>
      <c r="O9" s="11">
        <v>25</v>
      </c>
      <c r="T9" s="20"/>
    </row>
    <row r="10" spans="1:20" s="23" customFormat="1" ht="18.75" customHeight="1" x14ac:dyDescent="0.25">
      <c r="A10" s="13">
        <v>3</v>
      </c>
      <c r="B10" s="21" t="s">
        <v>3</v>
      </c>
      <c r="C10" s="14">
        <v>1</v>
      </c>
      <c r="D10" s="22">
        <v>184.14</v>
      </c>
      <c r="E10" s="15">
        <v>4634</v>
      </c>
      <c r="F10" s="15">
        <v>50</v>
      </c>
      <c r="G10" s="15">
        <v>5000</v>
      </c>
      <c r="H10" s="16">
        <f t="shared" si="0"/>
        <v>134.13999999999999</v>
      </c>
      <c r="I10" s="17">
        <f t="shared" si="1"/>
        <v>-366</v>
      </c>
      <c r="J10" s="14">
        <v>1</v>
      </c>
      <c r="K10" s="14">
        <v>22</v>
      </c>
      <c r="L10" s="18">
        <f t="shared" si="2"/>
        <v>2</v>
      </c>
      <c r="M10" s="18">
        <v>0</v>
      </c>
      <c r="N10" s="18">
        <v>20</v>
      </c>
      <c r="O10" s="19">
        <v>24</v>
      </c>
      <c r="T10" s="20"/>
    </row>
    <row r="11" spans="1:20" s="23" customFormat="1" ht="18.75" customHeight="1" x14ac:dyDescent="0.25">
      <c r="A11" s="13">
        <v>4</v>
      </c>
      <c r="B11" s="21" t="s">
        <v>4</v>
      </c>
      <c r="C11" s="14">
        <v>2</v>
      </c>
      <c r="D11" s="22">
        <v>95.102000000000004</v>
      </c>
      <c r="E11" s="15">
        <v>3100</v>
      </c>
      <c r="F11" s="15">
        <v>50</v>
      </c>
      <c r="G11" s="15">
        <v>5000</v>
      </c>
      <c r="H11" s="16">
        <f t="shared" si="0"/>
        <v>45.102000000000004</v>
      </c>
      <c r="I11" s="17">
        <f t="shared" si="1"/>
        <v>-1900</v>
      </c>
      <c r="J11" s="14">
        <v>2</v>
      </c>
      <c r="K11" s="14">
        <v>20</v>
      </c>
      <c r="L11" s="18">
        <f t="shared" si="2"/>
        <v>0</v>
      </c>
      <c r="M11" s="18">
        <v>0</v>
      </c>
      <c r="N11" s="18">
        <v>20</v>
      </c>
      <c r="O11" s="19">
        <v>20</v>
      </c>
      <c r="T11" s="20"/>
    </row>
    <row r="12" spans="1:20" s="23" customFormat="1" ht="18.75" customHeight="1" x14ac:dyDescent="0.25">
      <c r="A12" s="13">
        <v>5</v>
      </c>
      <c r="B12" s="21" t="s">
        <v>5</v>
      </c>
      <c r="C12" s="14">
        <v>2</v>
      </c>
      <c r="D12" s="22">
        <v>236.73400000000001</v>
      </c>
      <c r="E12" s="15">
        <v>2375</v>
      </c>
      <c r="F12" s="15">
        <v>50</v>
      </c>
      <c r="G12" s="15">
        <v>5000</v>
      </c>
      <c r="H12" s="16">
        <f t="shared" si="0"/>
        <v>186.73400000000001</v>
      </c>
      <c r="I12" s="17">
        <f t="shared" si="1"/>
        <v>-2625</v>
      </c>
      <c r="J12" s="14">
        <v>2</v>
      </c>
      <c r="K12" s="14">
        <v>20</v>
      </c>
      <c r="L12" s="18">
        <f t="shared" si="2"/>
        <v>3</v>
      </c>
      <c r="M12" s="18">
        <v>0</v>
      </c>
      <c r="N12" s="18">
        <v>20</v>
      </c>
      <c r="O12" s="19">
        <v>23</v>
      </c>
      <c r="T12" s="20"/>
    </row>
    <row r="13" spans="1:20" s="23" customFormat="1" ht="18.75" customHeight="1" x14ac:dyDescent="0.25">
      <c r="A13" s="13">
        <v>6</v>
      </c>
      <c r="B13" s="21" t="s">
        <v>6</v>
      </c>
      <c r="C13" s="14">
        <v>1</v>
      </c>
      <c r="D13" s="22">
        <v>138.63999999999999</v>
      </c>
      <c r="E13" s="15">
        <v>2967</v>
      </c>
      <c r="F13" s="15">
        <v>50</v>
      </c>
      <c r="G13" s="15">
        <v>5000</v>
      </c>
      <c r="H13" s="16">
        <f t="shared" si="0"/>
        <v>88.639999999999986</v>
      </c>
      <c r="I13" s="17">
        <f t="shared" si="1"/>
        <v>-2033</v>
      </c>
      <c r="J13" s="14">
        <v>1</v>
      </c>
      <c r="K13" s="14">
        <v>22</v>
      </c>
      <c r="L13" s="18">
        <f t="shared" si="2"/>
        <v>1</v>
      </c>
      <c r="M13" s="18">
        <v>0</v>
      </c>
      <c r="N13" s="18">
        <v>21</v>
      </c>
      <c r="O13" s="19">
        <v>23</v>
      </c>
      <c r="T13" s="20"/>
    </row>
    <row r="14" spans="1:20" s="23" customFormat="1" ht="18.75" customHeight="1" x14ac:dyDescent="0.25">
      <c r="A14" s="13">
        <v>7</v>
      </c>
      <c r="B14" s="21" t="s">
        <v>7</v>
      </c>
      <c r="C14" s="14">
        <v>1</v>
      </c>
      <c r="D14" s="22">
        <v>112.9088</v>
      </c>
      <c r="E14" s="15">
        <v>2635</v>
      </c>
      <c r="F14" s="15">
        <v>50</v>
      </c>
      <c r="G14" s="15">
        <v>5000</v>
      </c>
      <c r="H14" s="16">
        <f t="shared" si="0"/>
        <v>62.908799999999999</v>
      </c>
      <c r="I14" s="17">
        <f t="shared" si="1"/>
        <v>-2365</v>
      </c>
      <c r="J14" s="14">
        <v>1</v>
      </c>
      <c r="K14" s="14">
        <v>22</v>
      </c>
      <c r="L14" s="18">
        <f t="shared" si="2"/>
        <v>1</v>
      </c>
      <c r="M14" s="18">
        <v>0</v>
      </c>
      <c r="N14" s="18">
        <v>20</v>
      </c>
      <c r="O14" s="19">
        <v>23</v>
      </c>
      <c r="T14" s="20"/>
    </row>
    <row r="15" spans="1:20" s="23" customFormat="1" ht="18.75" customHeight="1" x14ac:dyDescent="0.25">
      <c r="A15" s="13">
        <v>8</v>
      </c>
      <c r="B15" s="21" t="s">
        <v>8</v>
      </c>
      <c r="C15" s="14">
        <v>2</v>
      </c>
      <c r="D15" s="22">
        <v>73.75</v>
      </c>
      <c r="E15" s="15">
        <v>3714</v>
      </c>
      <c r="F15" s="15">
        <v>50</v>
      </c>
      <c r="G15" s="15">
        <v>5000</v>
      </c>
      <c r="H15" s="16">
        <f t="shared" si="0"/>
        <v>23.75</v>
      </c>
      <c r="I15" s="17">
        <f t="shared" si="1"/>
        <v>-1286</v>
      </c>
      <c r="J15" s="14">
        <v>2</v>
      </c>
      <c r="K15" s="14">
        <v>20</v>
      </c>
      <c r="L15" s="18">
        <f t="shared" si="2"/>
        <v>0</v>
      </c>
      <c r="M15" s="18">
        <v>0</v>
      </c>
      <c r="N15" s="18">
        <v>20</v>
      </c>
      <c r="O15" s="19">
        <v>20</v>
      </c>
      <c r="T15" s="20"/>
    </row>
    <row r="16" spans="1:20" s="12" customFormat="1" ht="18.75" customHeight="1" x14ac:dyDescent="0.25">
      <c r="A16" s="13">
        <v>9</v>
      </c>
      <c r="B16" s="21" t="s">
        <v>9</v>
      </c>
      <c r="C16" s="14">
        <v>1</v>
      </c>
      <c r="D16" s="22">
        <v>384.04</v>
      </c>
      <c r="E16" s="15">
        <v>3134</v>
      </c>
      <c r="F16" s="15">
        <v>50</v>
      </c>
      <c r="G16" s="15">
        <v>5000</v>
      </c>
      <c r="H16" s="16">
        <f t="shared" si="0"/>
        <v>334.04</v>
      </c>
      <c r="I16" s="17">
        <f t="shared" si="1"/>
        <v>-1866</v>
      </c>
      <c r="J16" s="14">
        <v>1</v>
      </c>
      <c r="K16" s="14">
        <v>22</v>
      </c>
      <c r="L16" s="18">
        <f t="shared" si="2"/>
        <v>6</v>
      </c>
      <c r="M16" s="18">
        <v>0</v>
      </c>
      <c r="N16" s="18">
        <v>21</v>
      </c>
      <c r="O16" s="11">
        <v>25</v>
      </c>
      <c r="T16" s="20"/>
    </row>
    <row r="17" spans="1:21" s="12" customFormat="1" ht="18.75" customHeight="1" x14ac:dyDescent="0.25">
      <c r="A17" s="13">
        <v>10</v>
      </c>
      <c r="B17" s="21" t="s">
        <v>10</v>
      </c>
      <c r="C17" s="14">
        <v>1</v>
      </c>
      <c r="D17" s="22">
        <v>113.79</v>
      </c>
      <c r="E17" s="15">
        <v>2261</v>
      </c>
      <c r="F17" s="15">
        <v>50</v>
      </c>
      <c r="G17" s="15">
        <v>5000</v>
      </c>
      <c r="H17" s="16">
        <f t="shared" si="0"/>
        <v>63.790000000000006</v>
      </c>
      <c r="I17" s="17">
        <f t="shared" si="1"/>
        <v>-2739</v>
      </c>
      <c r="J17" s="14">
        <v>1</v>
      </c>
      <c r="K17" s="14">
        <v>22</v>
      </c>
      <c r="L17" s="18">
        <f t="shared" si="2"/>
        <v>1</v>
      </c>
      <c r="M17" s="18">
        <v>0</v>
      </c>
      <c r="N17" s="18">
        <v>21</v>
      </c>
      <c r="O17" s="19">
        <v>23</v>
      </c>
      <c r="T17" s="20"/>
    </row>
    <row r="18" spans="1:21" s="12" customFormat="1" ht="18.75" customHeight="1" x14ac:dyDescent="0.25">
      <c r="A18" s="13">
        <v>11</v>
      </c>
      <c r="B18" s="21" t="s">
        <v>11</v>
      </c>
      <c r="C18" s="14">
        <v>1</v>
      </c>
      <c r="D18" s="22">
        <v>241.374</v>
      </c>
      <c r="E18" s="15">
        <v>3218</v>
      </c>
      <c r="F18" s="15">
        <v>50</v>
      </c>
      <c r="G18" s="15">
        <v>5000</v>
      </c>
      <c r="H18" s="16">
        <f t="shared" si="0"/>
        <v>191.374</v>
      </c>
      <c r="I18" s="17">
        <f t="shared" si="1"/>
        <v>-1782</v>
      </c>
      <c r="J18" s="14">
        <v>1</v>
      </c>
      <c r="K18" s="14">
        <v>22</v>
      </c>
      <c r="L18" s="18">
        <f t="shared" si="2"/>
        <v>3</v>
      </c>
      <c r="M18" s="18">
        <v>0</v>
      </c>
      <c r="N18" s="18">
        <v>21</v>
      </c>
      <c r="O18" s="19">
        <v>25</v>
      </c>
      <c r="T18" s="20"/>
    </row>
    <row r="19" spans="1:21" s="12" customFormat="1" ht="18.75" customHeight="1" x14ac:dyDescent="0.25">
      <c r="A19" s="13">
        <v>12</v>
      </c>
      <c r="B19" s="21" t="s">
        <v>12</v>
      </c>
      <c r="C19" s="14">
        <v>2</v>
      </c>
      <c r="D19" s="22">
        <v>107.85</v>
      </c>
      <c r="E19" s="15">
        <v>1820</v>
      </c>
      <c r="F19" s="15">
        <v>50</v>
      </c>
      <c r="G19" s="15">
        <v>5000</v>
      </c>
      <c r="H19" s="16">
        <f t="shared" si="0"/>
        <v>57.849999999999994</v>
      </c>
      <c r="I19" s="17">
        <f t="shared" si="1"/>
        <v>-3180</v>
      </c>
      <c r="J19" s="14">
        <v>2</v>
      </c>
      <c r="K19" s="14">
        <v>20</v>
      </c>
      <c r="L19" s="18">
        <f t="shared" si="2"/>
        <v>1</v>
      </c>
      <c r="M19" s="18">
        <v>0</v>
      </c>
      <c r="N19" s="18">
        <v>19</v>
      </c>
      <c r="O19" s="19">
        <v>21</v>
      </c>
      <c r="T19" s="20"/>
    </row>
    <row r="20" spans="1:21" s="12" customFormat="1" ht="18.75" customHeight="1" x14ac:dyDescent="0.25">
      <c r="A20" s="13">
        <v>13</v>
      </c>
      <c r="B20" s="21" t="s">
        <v>13</v>
      </c>
      <c r="C20" s="14">
        <v>2</v>
      </c>
      <c r="D20" s="22">
        <v>133.89099999999999</v>
      </c>
      <c r="E20" s="15">
        <v>3667</v>
      </c>
      <c r="F20" s="15">
        <v>50</v>
      </c>
      <c r="G20" s="15">
        <v>5000</v>
      </c>
      <c r="H20" s="16">
        <f t="shared" si="0"/>
        <v>83.890999999999991</v>
      </c>
      <c r="I20" s="17">
        <f t="shared" si="1"/>
        <v>-1333</v>
      </c>
      <c r="J20" s="14">
        <v>2</v>
      </c>
      <c r="K20" s="14">
        <v>20</v>
      </c>
      <c r="L20" s="18">
        <f t="shared" si="2"/>
        <v>1</v>
      </c>
      <c r="M20" s="18">
        <v>0</v>
      </c>
      <c r="N20" s="18">
        <v>19</v>
      </c>
      <c r="O20" s="19">
        <v>21</v>
      </c>
      <c r="T20" s="20"/>
    </row>
    <row r="21" spans="1:21" s="12" customFormat="1" ht="18.75" customHeight="1" x14ac:dyDescent="0.25">
      <c r="A21" s="13">
        <v>14</v>
      </c>
      <c r="B21" s="21" t="s">
        <v>14</v>
      </c>
      <c r="C21" s="14">
        <v>1</v>
      </c>
      <c r="D21" s="22">
        <v>512.01199999999994</v>
      </c>
      <c r="E21" s="15">
        <v>6979</v>
      </c>
      <c r="F21" s="15">
        <v>50</v>
      </c>
      <c r="G21" s="15">
        <v>5000</v>
      </c>
      <c r="H21" s="16">
        <f t="shared" si="0"/>
        <v>462.01199999999994</v>
      </c>
      <c r="I21" s="17">
        <f t="shared" si="1"/>
        <v>1979</v>
      </c>
      <c r="J21" s="14">
        <v>1</v>
      </c>
      <c r="K21" s="14">
        <v>22</v>
      </c>
      <c r="L21" s="18">
        <f t="shared" si="2"/>
        <v>9</v>
      </c>
      <c r="M21" s="18">
        <f t="shared" ref="M21" si="3">INT((E21-$S$1)/$S$1*2)</f>
        <v>0</v>
      </c>
      <c r="N21" s="18">
        <v>22</v>
      </c>
      <c r="O21" s="11">
        <v>25</v>
      </c>
      <c r="T21" s="20"/>
    </row>
    <row r="22" spans="1:21" x14ac:dyDescent="0.25">
      <c r="A22" s="24"/>
      <c r="B22" s="25" t="s">
        <v>21</v>
      </c>
      <c r="C22" s="26"/>
      <c r="D22" s="27">
        <f>SUM(D8:D21)</f>
        <v>2678.4705999999996</v>
      </c>
      <c r="E22" s="28">
        <f>SUM(E8:E21)</f>
        <v>50731</v>
      </c>
      <c r="F22" s="31"/>
      <c r="G22" s="31"/>
      <c r="H22" s="29"/>
      <c r="I22" s="29"/>
      <c r="J22" s="26"/>
      <c r="K22" s="28">
        <f>SUM(K8:K21)</f>
        <v>296</v>
      </c>
      <c r="L22" s="28">
        <f>SUM(L8:L21)</f>
        <v>33</v>
      </c>
      <c r="M22" s="28">
        <f t="shared" ref="M22:N22" si="4">SUM(M8:M21)</f>
        <v>0</v>
      </c>
      <c r="N22" s="28">
        <f t="shared" si="4"/>
        <v>286</v>
      </c>
      <c r="O22" s="11">
        <f>SUM(O8:O21)</f>
        <v>318</v>
      </c>
      <c r="T22" s="30"/>
    </row>
    <row r="25" spans="1:21" x14ac:dyDescent="0.25">
      <c r="O25" s="32"/>
      <c r="P25" s="32"/>
      <c r="Q25" s="32"/>
      <c r="R25" s="32"/>
      <c r="S25" s="32"/>
      <c r="T25" s="32"/>
      <c r="U25" s="32"/>
    </row>
    <row r="26" spans="1:21" x14ac:dyDescent="0.25">
      <c r="O26" s="32"/>
      <c r="P26" s="32"/>
      <c r="Q26" s="32"/>
      <c r="R26" s="32"/>
      <c r="S26" s="32"/>
      <c r="T26" s="32"/>
      <c r="U26" s="32"/>
    </row>
    <row r="27" spans="1:21" x14ac:dyDescent="0.25">
      <c r="O27" s="32"/>
      <c r="P27" s="32"/>
      <c r="Q27" s="32"/>
      <c r="R27" s="32"/>
      <c r="S27" s="32"/>
      <c r="T27" s="32"/>
      <c r="U27" s="32"/>
    </row>
    <row r="28" spans="1:21" x14ac:dyDescent="0.25">
      <c r="O28" s="32"/>
      <c r="P28" s="32"/>
      <c r="Q28" s="32"/>
      <c r="R28" s="32"/>
      <c r="S28" s="32"/>
      <c r="T28" s="32"/>
      <c r="U28" s="32"/>
    </row>
    <row r="29" spans="1:21" x14ac:dyDescent="0.25">
      <c r="O29" s="32"/>
      <c r="P29" s="32"/>
      <c r="Q29" s="32"/>
      <c r="R29" s="32"/>
      <c r="S29" s="32"/>
      <c r="T29" s="32"/>
      <c r="U29" s="32"/>
    </row>
    <row r="30" spans="1:21" x14ac:dyDescent="0.25">
      <c r="O30" s="32"/>
      <c r="P30" s="32"/>
      <c r="Q30" s="32"/>
      <c r="R30" s="32"/>
      <c r="S30" s="32"/>
      <c r="T30" s="32"/>
      <c r="U30" s="32"/>
    </row>
    <row r="31" spans="1:21" x14ac:dyDescent="0.25">
      <c r="O31" s="32"/>
      <c r="P31" s="32"/>
      <c r="Q31" s="32"/>
      <c r="R31" s="32"/>
      <c r="S31" s="32"/>
      <c r="T31" s="32"/>
      <c r="U31" s="32"/>
    </row>
    <row r="32" spans="1:21" x14ac:dyDescent="0.25">
      <c r="O32" s="32"/>
      <c r="P32" s="32"/>
      <c r="Q32" s="32"/>
      <c r="R32" s="32"/>
      <c r="S32" s="32"/>
      <c r="T32" s="32"/>
      <c r="U32" s="32"/>
    </row>
    <row r="33" spans="15:21" x14ac:dyDescent="0.25">
      <c r="O33" s="32"/>
      <c r="P33" s="32"/>
      <c r="Q33" s="32"/>
      <c r="R33" s="32"/>
      <c r="S33" s="32"/>
      <c r="T33" s="32"/>
      <c r="U33" s="32"/>
    </row>
    <row r="34" spans="15:21" x14ac:dyDescent="0.25">
      <c r="O34" s="32"/>
      <c r="P34" s="32"/>
      <c r="Q34" s="32"/>
      <c r="R34" s="32"/>
      <c r="S34" s="32"/>
      <c r="T34" s="32"/>
      <c r="U34" s="32"/>
    </row>
    <row r="35" spans="15:21" x14ac:dyDescent="0.25">
      <c r="O35" s="32"/>
      <c r="P35" s="32"/>
      <c r="Q35" s="32"/>
      <c r="R35" s="32"/>
      <c r="S35" s="32"/>
      <c r="T35" s="32"/>
      <c r="U35" s="32"/>
    </row>
    <row r="36" spans="15:21" x14ac:dyDescent="0.25">
      <c r="O36" s="32"/>
      <c r="P36" s="32"/>
      <c r="Q36" s="32"/>
      <c r="R36" s="32"/>
      <c r="S36" s="32"/>
      <c r="T36" s="32"/>
      <c r="U36" s="32"/>
    </row>
  </sheetData>
  <mergeCells count="17">
    <mergeCell ref="P1:P7"/>
    <mergeCell ref="F6:G6"/>
    <mergeCell ref="J6:J7"/>
    <mergeCell ref="L6:M6"/>
    <mergeCell ref="A6:A7"/>
    <mergeCell ref="B6:B7"/>
    <mergeCell ref="D6:D7"/>
    <mergeCell ref="E6:E7"/>
    <mergeCell ref="K6:K7"/>
    <mergeCell ref="C6:C7"/>
    <mergeCell ref="H6:I6"/>
    <mergeCell ref="A2:M2"/>
    <mergeCell ref="A3:M3"/>
    <mergeCell ref="A4:M4"/>
    <mergeCell ref="O6:O7"/>
    <mergeCell ref="N6:N7"/>
    <mergeCell ref="A1:O1"/>
  </mergeCells>
  <pageMargins left="0.51181102362204722" right="0.51181102362204722" top="0.74803149606299213" bottom="0.74803149606299213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2024-01-03T08:24:56Z</dcterms:modified>
</cp:coreProperties>
</file>